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6"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externalReferences>
    <externalReference r:id="rId11"/>
    <externalReference r:id="rId12"/>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t3" localSheetId="6" hidden="1">{"'Sheet1'!$L$16"}</definedName>
    <definedName name="______tt3" hidden="1">{"'Sheet1'!$L$16"}</definedName>
    <definedName name="______Tru21" localSheetId="6" hidden="1">{"'Sheet1'!$L$16"}</definedName>
    <definedName name="______Tru21"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t3" localSheetId="6" hidden="1">{"'Sheet1'!$L$16"}</definedName>
    <definedName name="_____tt3" hidden="1">{"'Sheet1'!$L$16"}</definedName>
    <definedName name="_____Tru21" localSheetId="6" hidden="1">{"'Sheet1'!$L$16"}</definedName>
    <definedName name="_____Tru21"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l1">#REF!</definedName>
    <definedName name="____km03">{"'Sheet1'!$L$16"}</definedName>
    <definedName name="____KH08" localSheetId="6" hidden="1">{#N/A,#N/A,FALSE,"Chi tiÆt"}</definedName>
    <definedName name="____KH08" hidden="1">{#N/A,#N/A,FALSE,"Chi tiÆt"}</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l2" localSheetId="6" hidden="1">{"'Sheet1'!$L$16"}</definedName>
    <definedName name="____Pl2" hidden="1">{"'Sheet1'!$L$16"}</definedName>
    <definedName name="____phu2">{"'Sheet1'!$L$16"}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Tru21" localSheetId="6" hidden="1">{"'Sheet1'!$L$16"}</definedName>
    <definedName name="____Tru21" hidden="1">{"'Sheet1'!$L$16"}</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l1">#REF!</definedName>
    <definedName name="___km03">{"'Sheet1'!$L$16"}</definedName>
    <definedName name="___KH08" localSheetId="6" hidden="1">{#N/A,#N/A,FALSE,"Chi tiÆt"}</definedName>
    <definedName name="___KH08" hidden="1">{#N/A,#N/A,FALSE,"Chi tiÆt"}</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l2" localSheetId="6" hidden="1">{"'Sheet1'!$L$16"}</definedName>
    <definedName name="___Pl2" hidden="1">{"'Sheet1'!$L$16"}</definedName>
    <definedName name="___PL3" localSheetId="6" hidden="1">#REF!</definedName>
    <definedName name="___PL3" hidden="1">#REF!</definedName>
    <definedName name="___phu2">{"'Sheet1'!$L$16"}</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Tru21" localSheetId="6" hidden="1">{"'Sheet1'!$L$16"}</definedName>
    <definedName name="___Tru21" hidden="1">{"'Sheet1'!$L$16"}</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l1">#REF!</definedName>
    <definedName name="__km03">{"'Sheet1'!$L$16"}</definedName>
    <definedName name="__KH08" localSheetId="6" hidden="1">{#N/A,#N/A,FALSE,"Chi tiÆt"}</definedName>
    <definedName name="__KH08" hidden="1">{#N/A,#N/A,FALSE,"Chi tiÆt"}</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l2" localSheetId="6" hidden="1">{"'Sheet1'!$L$16"}</definedName>
    <definedName name="__Pl2" hidden="1">{"'Sheet1'!$L$16"}</definedName>
    <definedName name="__phu2">{"'Sheet1'!$L$16"}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Tru21" localSheetId="6" hidden="1">{"'Sheet1'!$L$16"}</definedName>
    <definedName name="__Tru21" hidden="1">{"'Sheet1'!$L$16"}</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OMMON_11_3">"#REF!"</definedName>
    <definedName name="_496chie_1">BlankMacro1</definedName>
    <definedName name="_497COMMON_12_1">"#REF!"</definedName>
    <definedName name="_498COMMON_12_2">"#REF!"</definedName>
    <definedName name="_499COMMON_12_3">"#REF!"</definedName>
    <definedName name="_499chie_1_1">BlankMacro1</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2chitietbgiang2_1">{"'Sheet1'!$L$16"}</definedName>
    <definedName name="_503CON_EQP_COS_1_1">"#REF!"</definedName>
    <definedName name="_504CON_EQP_COS_1_2">"#REF!"</definedName>
    <definedName name="_505CON_EQP_COS_11_1">"#REF!"</definedName>
    <definedName name="_505chitietbgiang2_1_1">{"'Sheet1'!$L$16"}</definedName>
    <definedName name="_506CON_EQP_COS_11_2">"#REF!"</definedName>
    <definedName name="_507CON_EQP_COS_12_1">"#REF!"</definedName>
    <definedName name="_508CON_EQP_COS_12_2">"#REF!"</definedName>
    <definedName name="_508chitietbgiang2_1_2">{"'Sheet1'!$L$16"}</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ON1_1">"#REF!"</definedName>
    <definedName name="_511chitietbgiang2_1_3">{"'Sheet1'!$L$16"}</definedName>
    <definedName name="_512CON1_2">"#REF!"</definedName>
    <definedName name="_513CON2_1">"#REF!"</definedName>
    <definedName name="_514CON2_2">"#REF!"</definedName>
    <definedName name="_514chitietbgiang2_1_1_1">{"'Sheet1'!$L$16"}</definedName>
    <definedName name="_517CONST_EQ_1">"#REF!"</definedName>
    <definedName name="_517chitietbgiang2_1_1_2">{"'Sheet1'!$L$16"}</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OVER_2">"#REF!"</definedName>
    <definedName name="_529chitietbgiang2_2_3">{"'Sheet1'!$L$16"}</definedName>
    <definedName name="_52A120__1">"#REF!"</definedName>
    <definedName name="_530CPC_1">"#REF!"</definedName>
    <definedName name="_531CPC_2">"#REF!"</definedName>
    <definedName name="_532CPC_1_1">"#REF!"</definedName>
    <definedName name="_532chitietbgiang2_3_1">{"'Sheet1'!$L$16"}</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chk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oi8">{"'Sheet1'!$L$16"}</definedName>
    <definedName name="_Goi8_1">{"'Sheet1'!$L$16"}</definedName>
    <definedName name="_gon4">"#REF!"</definedName>
    <definedName name="_gis150">"#REF!"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KH08">#N/A</definedName>
    <definedName name="_khu7">"#REF!"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nh1">"#REF!"</definedName>
    <definedName name="_nh2" localSheetId="6" hidden="1">{#N/A,#N/A,FALSE,"Chi tiÆt"}</definedName>
    <definedName name="_nh2" hidden="1">{#N/A,#N/A,FALSE,"Chi tiÆt"}</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L1">"#REF!"</definedName>
    <definedName name="_PL1242">#REF!</definedName>
    <definedName name="_PL2">"#REF!"</definedName>
    <definedName name="_PL3" localSheetId="6" hidden="1">#REF!</definedName>
    <definedName name="_PL3" hidden="1">#REF!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TH1">"#REF!"</definedName>
    <definedName name="_TH2">"#REF!"</definedName>
    <definedName name="_TH20">"#REF!"</definedName>
    <definedName name="_TH3">"#REF!"</definedName>
    <definedName name="_THt7">{"Book1","Bang chia luong.xls"}</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â">"#REF!"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IN">"#N/A"</definedName>
    <definedName name="ALPIN_1">"#REF!"</definedName>
    <definedName name="ALPJYOU">"#N/A"</definedName>
    <definedName name="ALPJYOU_1">"#REF!"</definedName>
    <definedName name="ALPTOI">"#N/A"</definedName>
    <definedName name="ALPTOI_1">"#REF!"</definedName>
    <definedName name="alpha_1">NA()</definedName>
    <definedName name="ALPHA_d">#REF!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ng">"#REF!"</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âdf">{"Book5","sæ quü.xls","Dù to¸n x©y dùng nhµ s¶n xuÊt.xls","Than.xls","TiÕn ®é s¶n xuÊt - Th¸ng 9.xls"}</definedName>
    <definedName name="âdf_1">{"Book5","sæ quü.xls","Dù to¸n x©y dùng nhµ s¶n xuÊt.xls","Than.xls","TiÕn ®é s¶n xuÊt - Th¸ng 9.xls"}</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mo">#REF!</definedName>
    <definedName name="banql" localSheetId="6" hidden="1">{"'Sheet1'!$L$16"}</definedName>
    <definedName name="banql" hidden="1">{"'Sheet1'!$L$16"}</definedName>
    <definedName name="BanQLDA">"#REF!"</definedName>
    <definedName name="Bang_cly">"#REF!"</definedName>
    <definedName name="Bang_cly_1">NA()</definedName>
    <definedName name="Bang_CVC">"#REF!"</definedName>
    <definedName name="Bang_CVC_1">NA()</definedName>
    <definedName name="BANG_CHI_TIET_THI_NGHIEM_CONG_TO">"#REF!"</definedName>
    <definedName name="BANG_CHI_TIET_THI_NGHIEM_DZ0.4KV">"#REF!"</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iti_1">NA()</definedName>
    <definedName name="bangchu">"#REF!"</definedName>
    <definedName name="Banggo_1">NA()</definedName>
    <definedName name="BangGiaVL_Q">"#REF!"</definedName>
    <definedName name="bangluong">"#REF!"</definedName>
    <definedName name="BangMa">"#REF!"</definedName>
    <definedName name="Bangtienluong">"#REF!"</definedName>
    <definedName name="bangtinh">"#REF!"</definedName>
    <definedName name="bangtinh_1">NA()</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tonite_1">NA()</definedName>
    <definedName name="benuoc">"#REF!"</definedName>
    <definedName name="bengam">"#REF!"</definedName>
    <definedName name="benhvien">#REF!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S">"#REF!"</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t">"#REF!"</definedName>
    <definedName name="Bstt_1">NA()</definedName>
    <definedName name="BSTRESS_d">#REF!</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ocM400">"#REF!"</definedName>
    <definedName name="btcocnhoi">#REF!</definedName>
    <definedName name="BTcot">"#REF!"</definedName>
    <definedName name="Btcot1">"#REF!"</definedName>
    <definedName name="btcqn">"#REF!"</definedName>
    <definedName name="btcqt">"#REF!"</definedName>
    <definedName name="btch">"#REF!"</definedName>
    <definedName name="btch1">"#REF!"</definedName>
    <definedName name="btch2">"#REF!"</definedName>
    <definedName name="btchiuaxitm300">"#REF!"</definedName>
    <definedName name="BTchiuaxm200">"#REF!"</definedName>
    <definedName name="btdbd">"#REF!"</definedName>
    <definedName name="btddn">"#REF!"</definedName>
    <definedName name="btdh">"#REF!"</definedName>
    <definedName name="btdqn">"#REF!"</definedName>
    <definedName name="btdqt">"#REF!"</definedName>
    <definedName name="bteqn">"#REF!"</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t">#REF!</definedName>
    <definedName name="bth">"#REF!"</definedName>
    <definedName name="btham">#REF!</definedName>
    <definedName name="btham_1">NA()</definedName>
    <definedName name="btr">#REF!</definedName>
    <definedName name="BTRAM">"#REF!"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ácte">"#REF!"</definedName>
    <definedName name="Cachdienchuoi">"#REF!"</definedName>
    <definedName name="Cachdiendung">"#REF!"</definedName>
    <definedName name="Cachdienhaap">"#REF!"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TREC">"#N/A"</definedName>
    <definedName name="CATREC_1">"#REF!"</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NK_1">NA()</definedName>
    <definedName name="CCS">"#REF!"</definedName>
    <definedName name="CCS_1">NA()</definedName>
    <definedName name="cch">"#REF!"</definedName>
    <definedName name="cchong">"#REF!"</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S_CLO">"#REF!"</definedName>
    <definedName name="cgionc_1">NA()</definedName>
    <definedName name="cgio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T">"#REF!"</definedName>
    <definedName name="CLECH_0.4">"#REF!"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v_1">NA()</definedName>
    <definedName name="cong_ngio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tnl">"#REF!"</definedName>
    <definedName name="couxlkttv">"#REF!"</definedName>
    <definedName name="couxlkh">"#REF!"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I_1">NA()</definedName>
    <definedName name="CPII_1">NA()</definedName>
    <definedName name="CPK">"#REF!"</definedName>
    <definedName name="cpk_1">NA()</definedName>
    <definedName name="CPKDP">#REF!</definedName>
    <definedName name="CPKTW">#REF!</definedName>
    <definedName name="cpkhac_1">NA()</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PHA">"#REF!"</definedName>
    <definedName name="cphoi">"#REF!"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TRAM">"#REF!"</definedName>
    <definedName name="ctre">"#REF!"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tt">"#REF!"</definedName>
    <definedName name="Datvv">"#REF!"</definedName>
    <definedName name="dathai">"#REF!"</definedName>
    <definedName name="datrang_1">NA()</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ch_1">NA()</definedName>
    <definedName name="dche">"#REF!"</definedName>
    <definedName name="DCHINH">"#REF!"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đ" localSheetId="6" hidden="1">{"'Sheet1'!$L$16"}</definedName>
    <definedName name="dđ" hidden="1">{"'Sheet1'!$L$16"}</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M_1">NA()</definedName>
    <definedName name="dgnc">"#REF!"</definedName>
    <definedName name="DGNC_1">NA()</definedName>
    <definedName name="dgqndn">"#REF!"</definedName>
    <definedName name="dgt100_1">NA()</definedName>
    <definedName name="DGTV">"#REF!"</definedName>
    <definedName name="DGTH_1">NA()</definedName>
    <definedName name="DGTH1_1">NA()</definedName>
    <definedName name="dgth2_1">NA()</definedName>
    <definedName name="dgthss3">"#REF!"</definedName>
    <definedName name="DGTR_1">NA()</definedName>
    <definedName name="dgvl">"#REF!"</definedName>
    <definedName name="dgvl_1">NA()</definedName>
    <definedName name="DGVL1_1">NA()</definedName>
    <definedName name="DGVT">#REF!</definedName>
    <definedName name="DGVT_1">NA()</definedName>
    <definedName name="DGVtu">"#REF!"</definedName>
    <definedName name="DGIA">"#REF!"</definedName>
    <definedName name="DGIA_1">NA()</definedName>
    <definedName name="DGIA2">"#REF!"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tichck">"#REF!"</definedName>
    <definedName name="Diengiai_n">"#REF!"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vi">"#REF!"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THU">"#REF!"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đs" localSheetId="6" hidden="1">{"'Sheet1'!$L$16"}</definedName>
    <definedName name="đs" hidden="1">{"'Sheet1'!$L$16"}</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oc">"#REF!"</definedName>
    <definedName name="Ecot1">"#REF!"</definedName>
    <definedName name="ecx_1">NA()</definedName>
    <definedName name="ech_1">NA()</definedName>
    <definedName name="Echm_1">#REF!</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Êt_cÊp_IV">#REF!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m_1">NA()</definedName>
    <definedName name="gcp_1">NA()</definedName>
    <definedName name="Gcpk">"#REF!"</definedName>
    <definedName name="GCS">"#REF!"</definedName>
    <definedName name="gcs_1">NA()</definedName>
    <definedName name="gchi">#REF!</definedName>
    <definedName name="gchi_1">NA()</definedName>
    <definedName name="gchong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Itc">#REF!</definedName>
    <definedName name="gIItt">#REF!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st">"#REF!"</definedName>
    <definedName name="GTTB">"#REF!"</definedName>
    <definedName name="GTXL">"#REF!"</definedName>
    <definedName name="GTXL_1">"#REF!"</definedName>
    <definedName name="GTXL3">"#REF!"</definedName>
    <definedName name="Gthe">"#REF!"</definedName>
    <definedName name="GTRI">"#REF!"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v_1">NA()</definedName>
    <definedName name="gica_ngio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TT">"#REF!"</definedName>
    <definedName name="H_THUCHTHH">"#REF!"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oi_1">NA()</definedName>
    <definedName name="Hang_muc_khac">"#REF!"</definedName>
    <definedName name="hangmuc">"#REF!"</definedName>
    <definedName name="hanh" localSheetId="6" hidden="1">{"'Sheet1'!$L$16"}</definedName>
    <definedName name="hanh" hidden="1">{"'Sheet1'!$L$16"}</definedName>
    <definedName name="Hanhkiem">"#REF!"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SF">"#REF!"</definedName>
    <definedName name="HFFTRB">"#REF!"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t">"#REF!"</definedName>
    <definedName name="Hstt_1">NA()</definedName>
    <definedName name="hsthep">"#REF!"</definedName>
    <definedName name="HSTHEPDEN">#REF!</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S">"#REF!"</definedName>
    <definedName name="HTS_1">NA()</definedName>
    <definedName name="Htt">#REF!</definedName>
    <definedName name="HTU">"#REF!"</definedName>
    <definedName name="HTU_1">NA()</definedName>
    <definedName name="HTVL">"#REF!"</definedName>
    <definedName name="HTVL_1">NA()</definedName>
    <definedName name="HTHH">"#REF!"</definedName>
    <definedName name="Htr">#REF!</definedName>
    <definedName name="htrhrt" localSheetId="6" hidden="1">{"'Sheet1'!$L$16"}</definedName>
    <definedName name="htrhrt" hidden="1">{"'Sheet1'!$L$16"}</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ng">"#REF!"</definedName>
    <definedName name="Ing_1">NA()</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o_1">NA()</definedName>
    <definedName name="Kng">"#REF!"</definedName>
    <definedName name="Kng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K">"#REF!"</definedName>
    <definedName name="KSTK_1">NA()</definedName>
    <definedName name="KSthinghiemSPT">"#REF!"</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anang">"#REF!"</definedName>
    <definedName name="khanang_1">NA()</definedName>
    <definedName name="Khanhdonnoitrunggiannoidieuchinh">"#REF!"</definedName>
    <definedName name="Khäúi_læåüng">#REF!</definedName>
    <definedName name="Khâi">#REF!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V.T3">"#REF!"</definedName>
    <definedName name="KHTV.T7">"#REF!"</definedName>
    <definedName name="KHTHUE">"#REF!"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v_1">NA()</definedName>
    <definedName name="lanh_ngio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v_1">NA()</definedName>
    <definedName name="lcb_ngio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v_1">NA()</definedName>
    <definedName name="le_ngio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ệ">{"'Sheet1'!$L$16"}</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m">"#REF!"</definedName>
    <definedName name="Lnsc">"#REF!"</definedName>
    <definedName name="lntt">"#REF!"</definedName>
    <definedName name="Lnh">#REF!</definedName>
    <definedName name="lnhuan_1">NA()</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t_1">NA()</definedName>
    <definedName name="Lthan">"#REF!"</definedName>
    <definedName name="LTrai" localSheetId="6" hidden="1">#REF!</definedName>
    <definedName name="LTrai" hidden="1">#REF!</definedName>
    <definedName name="ltre">"#REF!"</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ondk">"#REF!"</definedName>
    <definedName name="mahang_th">"#REF!"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nhi0.5">"#REF!"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xang20">"#REF!"</definedName>
    <definedName name="mhanxang9">"#REF!"</definedName>
    <definedName name="mhanxchieu23">"#REF!"</definedName>
    <definedName name="mhanxchieu29.2">"#REF!"</definedName>
    <definedName name="mhanxchieu33.5">"#REF!"</definedName>
    <definedName name="mhanhoi1000">"#REF!"</definedName>
    <definedName name="mhanhoi2000">"#REF!"</definedName>
    <definedName name="MIH">"#REF!"</definedName>
    <definedName name="Minolta">"#REF!"</definedName>
    <definedName name="minh" localSheetId="6" hidden="1">{"'Sheet1'!$L$16"}</definedName>
    <definedName name="minh" hidden="1">{"'Sheet1'!$L$16"}</definedName>
    <definedName name="minh_1">"#REF!"</definedName>
    <definedName name="minh_mtk">"#REF!"</definedName>
    <definedName name="minh1">#REF!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khi">"#REF!"</definedName>
    <definedName name="MNPP">#REF!</definedName>
    <definedName name="MNTC">"#REF!"</definedName>
    <definedName name="MNTN_1">NA()</definedName>
    <definedName name="MNTT_1">NA()</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th">#N/A</definedName>
    <definedName name="month2">#N/A</definedName>
    <definedName name="mong_1">NA()</definedName>
    <definedName name="Mong_mat_duong_bo">"#REF!"</definedName>
    <definedName name="mongbang">"#REF!"</definedName>
    <definedName name="mongdon">"#REF!"</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th108">"#REF!"</definedName>
    <definedName name="msanth180">"#REF!"</definedName>
    <definedName name="msanth250">"#REF!"</definedName>
    <definedName name="msanth54">"#REF!"</definedName>
    <definedName name="msanth90">"#REF!"</definedName>
    <definedName name="msangbentontie1">"#REF!"</definedName>
    <definedName name="msangruada11">"#REF!"</definedName>
    <definedName name="msangruada35">"#REF!"</definedName>
    <definedName name="msangruada45">"#REF!"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LD">"#REF!"</definedName>
    <definedName name="MTCLD_1">NA()</definedName>
    <definedName name="MTCMB">"#REF!"</definedName>
    <definedName name="MTCNT_1">NA()</definedName>
    <definedName name="Mtct">"#REF!"</definedName>
    <definedName name="MTCT_1">NA()</definedName>
    <definedName name="MTCHC_1">NA()</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t">"#REF!"</definedName>
    <definedName name="MttI">"#REF!"</definedName>
    <definedName name="MttII">"#REF!"</definedName>
    <definedName name="mttn_1">NA()</definedName>
    <definedName name="MttX">"#REF!"</definedName>
    <definedName name="Mtth">"#REF!"</definedName>
    <definedName name="MTXL">"#REF!"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t">"#REF!"</definedName>
    <definedName name="n1pint_1">NA()</definedName>
    <definedName name="n1ping">"#REF!"</definedName>
    <definedName name="n1ping_1">NA()</definedName>
    <definedName name="N1pINGnc_1">NA()</definedName>
    <definedName name="N1pINGvc">"#REF!"</definedName>
    <definedName name="N1pINGvl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n">"#REF!"</definedName>
    <definedName name="nctn_1">NA()</definedName>
    <definedName name="ncthepnaphl">"#REF!"</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t">"#REF!"</definedName>
    <definedName name="ncxlktnl">"#REF!"</definedName>
    <definedName name="ncxlkh">"#REF!"</definedName>
    <definedName name="ncxlpxsx">"#REF!"</definedName>
    <definedName name="ncxltc">"#REF!"</definedName>
    <definedName name="NCHC_1">NA()</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PQLDA">"#REF!"</definedName>
    <definedName name="NS_ChonThauTB">"#REF!"</definedName>
    <definedName name="NS_ChonThauXL">"#REF!"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v_1">NA()</definedName>
    <definedName name="nghi_ngio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ÄP">#REF!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âm_CT">"#REF!"</definedName>
    <definedName name="Nhâm_Ctr">"#REF!"</definedName>
    <definedName name="nhfffd">{"DZ-TDTB2.XLS","Dcksat.xls"}</definedName>
    <definedName name="nhfffd_1">{"DZ-TDTB2.XLS","Dcksat.xls"}</definedName>
    <definedName name="nhn">"#REF!"</definedName>
    <definedName name="nhn_1">NA()</definedName>
    <definedName name="nhnnc_1">NA()</definedName>
    <definedName name="nhnvl_1">NA()</definedName>
    <definedName name="NhNgam">#REF!</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tions">"#REF!"</definedName>
    <definedName name="ophom">"#REF!"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o10T">"#REF!"</definedName>
    <definedName name="oto12_1">NA()</definedName>
    <definedName name="oto5T">"#REF!"</definedName>
    <definedName name="oto7T">"#REF!"</definedName>
    <definedName name="otonhua">"#REF!"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n">"#REF!"</definedName>
    <definedName name="Pbno">"#REF!"</definedName>
    <definedName name="Pbnx">"#REF!"</definedName>
    <definedName name="pbng">"#REF!"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o">"#REF!"</definedName>
    <definedName name="Pnhap">"#REF!"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HUNHUAN">#REF!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W_1">NA()</definedName>
    <definedName name="qwde\">"#REF!"</definedName>
    <definedName name="qx_1">#REF!</definedName>
    <definedName name="qx0">"#REF!"</definedName>
    <definedName name="q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tities">"#REF!"</definedName>
    <definedName name="QUANGTIEN2">#REF!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che">#REF!</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p">"#REF!"</definedName>
    <definedName name="rps">"#REF!"</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T">"#REF!"</definedName>
    <definedName name="RTT_1">NA()</definedName>
    <definedName name="rthan">#REF!</definedName>
    <definedName name="rtr" localSheetId="6" hidden="1">{"'Sheet1'!$L$16"}</definedName>
    <definedName name="rtr" hidden="1">{"'Sheet1'!$L$16"}</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lo">"#REF!"</definedName>
    <definedName name="RWTPlo_1">NA()</definedName>
    <definedName name="RWTPhi">"#REF!"</definedName>
    <definedName name="RWTPhi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m_1">NA()</definedName>
    <definedName name="SCT">"#REF!"</definedName>
    <definedName name="SCT_BKTC">#REF!</definedName>
    <definedName name="scv">"#REF!"</definedName>
    <definedName name="SCH">"#REF!"</definedName>
    <definedName name="SCH_1">NA()</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lt">#REF!</definedName>
    <definedName name="Sntn">"#REF!"</definedName>
    <definedName name="Sng">"#REF!"</definedName>
    <definedName name="Sng_1">NA()</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IEN_BKTC">#REF!</definedName>
    <definedName name="sotien_n">"#REF!"</definedName>
    <definedName name="sotien_x">"#REF!"</definedName>
    <definedName name="Sothutu">"#REF!"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v_1">NA()</definedName>
    <definedName name="sp_ngio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sd_1">NA()</definedName>
    <definedName name="Stt">"#REF!"</definedName>
    <definedName name="Stt_n">"#REF!"</definedName>
    <definedName name="stt_x">"#REF!"</definedName>
    <definedName name="Street_Address">#REF!</definedName>
    <definedName name="STRES_MiD_1">NA()</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u">#REF!</definedName>
    <definedName name="T_ThanhCai">#REF!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PHU">#REF!</definedName>
    <definedName name="T45QTANHBINH1">#REF!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K">"#REF!"</definedName>
    <definedName name="TANPHU">#REF!</definedName>
    <definedName name="Tang">100</definedName>
    <definedName name="Täng_kinh_phÏ_x_y_l_p">#REF!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k">"#REF!"</definedName>
    <definedName name="Tcng">"#REF!"</definedName>
    <definedName name="tcxxnc_1">NA()</definedName>
    <definedName name="Tchuan">"#REF!"</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HMuc">"#REF!"</definedName>
    <definedName name="TenNgam">#REF!</definedName>
    <definedName name="tentk">"#REF!"</definedName>
    <definedName name="TenTreo">#REF!</definedName>
    <definedName name="TenVtu">"#REF!"</definedName>
    <definedName name="tenvung">"#REF!"</definedName>
    <definedName name="Tengoi">"#REF!"</definedName>
    <definedName name="Terminal_Serviceability">#REF!</definedName>
    <definedName name="test">"#REF!"</definedName>
    <definedName name="TEST1">"#REF!"</definedName>
    <definedName name="test1_1">NA()</definedName>
    <definedName name="Test5">#N/A</definedName>
    <definedName name="Test5_21">"#REF!"</definedName>
    <definedName name="TESTKEYS">"#REF!"</definedName>
    <definedName name="TESTVKEY">"#REF!"</definedName>
    <definedName name="TESTHKEY">"#REF!"</definedName>
    <definedName name="text">"#REF!,#REF!,#REF!,#REF!,#REF!"</definedName>
    <definedName name="TextRefCopyRangeCount">216</definedName>
    <definedName name="Têi_diÖn_5_T">#REF!</definedName>
    <definedName name="tfdd_1">NA()</definedName>
    <definedName name="TGLS">"#REF!"</definedName>
    <definedName name="TGTH">#REF!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KN">"#REF!"</definedName>
    <definedName name="TK331TH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Ttinhtruoc_1">NA()</definedName>
    <definedName name="TNChiuThue">"#REF!"</definedName>
    <definedName name="Tnd">"#REF!"</definedName>
    <definedName name="tnignc_1">NA()</definedName>
    <definedName name="tnin190nc_1">NA()</definedName>
    <definedName name="tnlnc_1">NA()</definedName>
    <definedName name="tnnnc_1">NA()</definedName>
    <definedName name="TNNT_1">NA()</definedName>
    <definedName name="tntt">"#REF!"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v_1">NA()</definedName>
    <definedName name="tnh_ngio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mai">"#REF!"</definedName>
    <definedName name="tonmui_1">NA()</definedName>
    <definedName name="tonnoc_1">NA()</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LRP">"#REF!"</definedName>
    <definedName name="TPLRP_1">#REF!</definedName>
    <definedName name="Tph">#REF!</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thi">"#REF!"</definedName>
    <definedName name="Ttr">#REF!</definedName>
    <definedName name="ttronmk">"#REF!"</definedName>
    <definedName name="ttronmk_1">NA()</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tnc_1">NA()</definedName>
    <definedName name="tx1ping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inh">"#REF!"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Þcot">"#REF!"</definedName>
    <definedName name="ÞCTd4">"#REF!"</definedName>
    <definedName name="ÞCTt4">"#REF!"</definedName>
    <definedName name="THchon">"#REF!"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phinh_1">NA()</definedName>
    <definedName name="thephinhmk">"#REF!"</definedName>
    <definedName name="thetichck">"#REF!"</definedName>
    <definedName name="THGO1pnc">"#REF!"</definedName>
    <definedName name="THGO1pnc_1">NA()</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v_1">NA()</definedName>
    <definedName name="thgian_ngio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v_1">NA()</definedName>
    <definedName name="thgio_ngio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"#REF!"</definedName>
    <definedName name="thtt_1">NA()</definedName>
    <definedName name="thtu_1">NA()</definedName>
    <definedName name="THThao">"#REF!"</definedName>
    <definedName name="thtr15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txl_cong">"#REF!"</definedName>
    <definedName name="Tra_gtxl_cong_1">NA()</definedName>
    <definedName name="Tra_gia">"#REF!"</definedName>
    <definedName name="Tra_gia_VLKS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ng" localSheetId="6" hidden="1">{#N/A,#N/A,FALSE,"Chi tiÆt"}</definedName>
    <definedName name="trang" hidden="1">{#N/A,#N/A,FALSE,"Chi tiÆt"}</definedName>
    <definedName name="TRANGE_d">#REF!</definedName>
    <definedName name="tranhietdo">"#REF!"</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u" localSheetId="6" hidden="1">{"'Sheet1'!$L$16"}</definedName>
    <definedName name="u"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ư" localSheetId="6" hidden="1">{"'Sheet1'!$L$16"}</definedName>
    <definedName name="ư" hidden="1">{"'Sheet1'!$L$16"}</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i_1">NA()</definedName>
    <definedName name="vcn">"#REF!"</definedName>
    <definedName name="vcnuoc0.4">"#REF!"</definedName>
    <definedName name="Vcng">"#REF!"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T">"#REF!"</definedName>
    <definedName name="vctt_1">NA()</definedName>
    <definedName name="vctt_2">NA()</definedName>
    <definedName name="vctre">#REF!</definedName>
    <definedName name="vctre_1">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CHT">"#REF!"</definedName>
    <definedName name="VCHT_1">NA()</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k">#REF!</definedName>
    <definedName name="vgt">#REF!</definedName>
    <definedName name="vgio">"#REF!"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u">"#REF!"</definedName>
    <definedName name="vthang">"#REF!"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qn">"#REF!"</definedName>
    <definedName name="vxcqn2">"#REF!"</definedName>
    <definedName name="vxch">"#REF!"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ong.">#N/A</definedName>
    <definedName name="wrn.cong.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t">"#REF!"</definedName>
    <definedName name="x1pint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uoinhua">"#REF!"</definedName>
    <definedName name="xethung10t">"#REF!"</definedName>
    <definedName name="xethung10t_1">NA()</definedName>
    <definedName name="xetreo">"#REF!"</definedName>
    <definedName name="xetreo_1">NA()</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v_1">NA()</definedName>
    <definedName name="xh_ngio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at_hien_1">NA()</definedName>
    <definedName name="Xuat_hien2">#REF!</definedName>
    <definedName name="Xuat_hien3">#REF!</definedName>
    <definedName name="Xuân">#REF!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v_1">NA()</definedName>
    <definedName name="yt_ngio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AM6" i="37" l="1"/>
  <c r="AK6" i="37"/>
  <c r="AJ192" i="28" l="1"/>
  <c r="AJ191" i="28"/>
  <c r="T19" i="36"/>
  <c r="D28" i="36"/>
  <c r="E29" i="36"/>
  <c r="H12" i="32"/>
  <c r="I12" i="32"/>
  <c r="J12" i="32"/>
  <c r="K12" i="32"/>
  <c r="L12" i="32"/>
  <c r="M12" i="32"/>
  <c r="N12" i="32"/>
  <c r="O12" i="32"/>
  <c r="P12" i="32"/>
  <c r="Q12" i="32"/>
  <c r="R12" i="32"/>
  <c r="S12" i="32"/>
  <c r="T12" i="32"/>
  <c r="U12" i="32"/>
  <c r="V12" i="32"/>
  <c r="W12" i="32"/>
  <c r="X12" i="32"/>
  <c r="Y12" i="32"/>
  <c r="Z12" i="32"/>
  <c r="G12" i="32"/>
  <c r="AA6" i="37"/>
  <c r="Y6" i="37" s="1"/>
  <c r="Z6" i="37"/>
  <c r="AG6" i="37"/>
  <c r="AD6" i="37"/>
  <c r="Y7" i="37"/>
  <c r="Y8" i="37"/>
  <c r="Y9" i="37"/>
  <c r="BI192" i="28" l="1"/>
  <c r="BI191" i="28"/>
  <c r="AB192" i="28"/>
  <c r="AB191" i="28"/>
  <c r="S192" i="28"/>
  <c r="T192" i="28"/>
  <c r="AJ200" i="28" s="1"/>
  <c r="T191" i="28"/>
  <c r="AJ199" i="28" s="1"/>
  <c r="S191" i="28"/>
  <c r="AB199" i="28" l="1"/>
  <c r="AB200" i="28"/>
  <c r="AD86" i="32" l="1"/>
  <c r="AE82" i="32"/>
  <c r="AD82" i="32"/>
  <c r="AD79" i="32"/>
  <c r="AD11" i="31" l="1"/>
  <c r="O21" i="36"/>
  <c r="O20" i="36"/>
  <c r="N21" i="36"/>
  <c r="N20" i="36"/>
  <c r="N18" i="36"/>
  <c r="N16" i="36"/>
  <c r="O14" i="36"/>
  <c r="O12" i="36"/>
  <c r="N10" i="36"/>
  <c r="O11" i="36" l="1"/>
  <c r="O55" i="28"/>
  <c r="H72" i="28" l="1"/>
  <c r="I72" i="28"/>
  <c r="J72" i="28"/>
  <c r="K72" i="28"/>
  <c r="L72" i="28"/>
  <c r="M72" i="28"/>
  <c r="N72" i="28"/>
  <c r="O72" i="28"/>
  <c r="P72" i="28"/>
  <c r="Q72" i="28"/>
  <c r="R72" i="28"/>
  <c r="S72" i="28"/>
  <c r="T72" i="28"/>
  <c r="U72" i="28"/>
  <c r="V72" i="28"/>
  <c r="W72" i="28"/>
  <c r="X72" i="28"/>
  <c r="Y72" i="28"/>
  <c r="Z72" i="28"/>
  <c r="AA72" i="28"/>
  <c r="AB72" i="28"/>
  <c r="AC72" i="28"/>
  <c r="AD72" i="28"/>
  <c r="AE72" i="28"/>
  <c r="AF72" i="28"/>
  <c r="AG72" i="28"/>
  <c r="AH72" i="28"/>
  <c r="AI72" i="28"/>
  <c r="AJ72" i="28"/>
  <c r="AK72" i="28"/>
  <c r="AL72" i="28"/>
  <c r="AM72" i="28"/>
  <c r="AN72" i="28"/>
  <c r="AO72" i="28"/>
  <c r="AP72" i="28"/>
  <c r="AQ72" i="28"/>
  <c r="AR72" i="28"/>
  <c r="AS72" i="28"/>
  <c r="AT72" i="28"/>
  <c r="AU72" i="28"/>
  <c r="AV72" i="28"/>
  <c r="AW72" i="28"/>
  <c r="AX72" i="28"/>
  <c r="AY72" i="28"/>
  <c r="AZ72" i="28"/>
  <c r="G72" i="28"/>
  <c r="AV82" i="28"/>
  <c r="AV81" i="28"/>
  <c r="AV80" i="28"/>
  <c r="AQ82" i="28"/>
  <c r="AQ81" i="28"/>
  <c r="AQ80" i="28"/>
  <c r="AM82" i="28"/>
  <c r="AM81" i="28"/>
  <c r="AM80" i="28"/>
  <c r="S81" i="28"/>
  <c r="S79" i="28" s="1"/>
  <c r="S82" i="28"/>
  <c r="S80" i="28"/>
  <c r="G81" i="28"/>
  <c r="G82" i="28"/>
  <c r="G80" i="28"/>
  <c r="G79" i="28" s="1"/>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M79" i="28"/>
  <c r="AN79" i="28"/>
  <c r="AO79" i="28"/>
  <c r="AP79" i="28"/>
  <c r="AQ79" i="28"/>
  <c r="AR79" i="28"/>
  <c r="AS79" i="28"/>
  <c r="AT79" i="28"/>
  <c r="AU79" i="28"/>
  <c r="AW79" i="28"/>
  <c r="AX79" i="28"/>
  <c r="AY79" i="28"/>
  <c r="AZ79" i="28"/>
  <c r="AW186" i="28"/>
  <c r="AW185" i="28"/>
  <c r="AW181" i="28"/>
  <c r="AW182" i="28"/>
  <c r="AW183" i="28"/>
  <c r="AW133" i="28"/>
  <c r="AW132" i="28"/>
  <c r="I54" i="28"/>
  <c r="H54" i="28"/>
  <c r="AN74" i="28"/>
  <c r="AV79" i="28" l="1"/>
  <c r="AN45" i="28" l="1"/>
  <c r="AR45" i="28" s="1"/>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s="1"/>
  <c r="U47" i="32"/>
  <c r="O47" i="32"/>
  <c r="U45" i="32"/>
  <c r="O45" i="32"/>
  <c r="U44" i="32"/>
  <c r="O44" i="32"/>
  <c r="U43" i="32"/>
  <c r="O43" i="32"/>
  <c r="U42" i="32"/>
  <c r="O42" i="32"/>
  <c r="U41" i="32"/>
  <c r="O41" i="32"/>
  <c r="U40" i="32"/>
  <c r="O40" i="32"/>
  <c r="U38" i="32"/>
  <c r="O38" i="32"/>
  <c r="H30" i="32" l="1"/>
  <c r="I30" i="32"/>
  <c r="J30" i="32"/>
  <c r="K30" i="32"/>
  <c r="M30" i="32"/>
  <c r="N30" i="32"/>
  <c r="O30" i="32"/>
  <c r="P30" i="32"/>
  <c r="Q30" i="32"/>
  <c r="R30" i="32"/>
  <c r="S30" i="32"/>
  <c r="T30" i="32"/>
  <c r="U30" i="32"/>
  <c r="W30" i="32"/>
  <c r="X30" i="32"/>
  <c r="G30" i="32"/>
  <c r="W10" i="37" l="1"/>
  <c r="V10" i="37"/>
  <c r="T69" i="37"/>
  <c r="AD89" i="32"/>
  <c r="S9" i="36"/>
  <c r="E14" i="36"/>
  <c r="J14" i="36"/>
  <c r="M14" i="36"/>
  <c r="P18" i="36"/>
  <c r="I18" i="36"/>
  <c r="H18" i="36" s="1"/>
  <c r="G18" i="36"/>
  <c r="F18" i="36"/>
  <c r="D18" i="36"/>
  <c r="X89" i="32"/>
  <c r="V89" i="32" s="1"/>
  <c r="U89" i="32"/>
  <c r="C18" i="36" l="1"/>
  <c r="K18" i="36" s="1"/>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s="1"/>
  <c r="O133" i="37" l="1"/>
  <c r="L133" i="37"/>
  <c r="I133" i="37"/>
  <c r="F133" i="37"/>
  <c r="C133" i="37"/>
  <c r="O132" i="37"/>
  <c r="L132" i="37"/>
  <c r="I132" i="37"/>
  <c r="F132" i="37"/>
  <c r="C132" i="37"/>
  <c r="O131" i="37"/>
  <c r="L131" i="37"/>
  <c r="I131" i="37"/>
  <c r="F131" i="37"/>
  <c r="F128" i="37" s="1"/>
  <c r="C131" i="37"/>
  <c r="O130" i="37"/>
  <c r="L130" i="37"/>
  <c r="I130" i="37"/>
  <c r="F130" i="37"/>
  <c r="C130" i="37"/>
  <c r="O129" i="37"/>
  <c r="O128" i="37" s="1"/>
  <c r="L129" i="37"/>
  <c r="L128" i="37" s="1"/>
  <c r="I129" i="37"/>
  <c r="F129" i="37"/>
  <c r="C129" i="37"/>
  <c r="Q128" i="37"/>
  <c r="P128" i="37"/>
  <c r="N128" i="37"/>
  <c r="M128" i="37"/>
  <c r="J128" i="37"/>
  <c r="I128" i="37"/>
  <c r="G128" i="37"/>
  <c r="D128" i="37"/>
  <c r="C128" i="37"/>
  <c r="O127" i="37"/>
  <c r="L127" i="37"/>
  <c r="I127" i="37"/>
  <c r="F127" i="37"/>
  <c r="C127" i="37"/>
  <c r="C125" i="37" s="1"/>
  <c r="O126" i="37"/>
  <c r="L126" i="37"/>
  <c r="I126" i="37"/>
  <c r="I125" i="37" s="1"/>
  <c r="F126" i="37"/>
  <c r="C126" i="37"/>
  <c r="Q125" i="37"/>
  <c r="P125" i="37"/>
  <c r="O125" i="37"/>
  <c r="N125" i="37"/>
  <c r="M125" i="37"/>
  <c r="L125" i="37"/>
  <c r="J125" i="37"/>
  <c r="G125" i="37"/>
  <c r="F125" i="37"/>
  <c r="D125" i="37"/>
  <c r="O124" i="37"/>
  <c r="L124" i="37"/>
  <c r="I124" i="37"/>
  <c r="F124" i="37"/>
  <c r="C124" i="37"/>
  <c r="O123" i="37"/>
  <c r="L123" i="37"/>
  <c r="I123" i="37"/>
  <c r="F123" i="37"/>
  <c r="C123" i="37"/>
  <c r="O122" i="37"/>
  <c r="O119" i="37" s="1"/>
  <c r="L122" i="37"/>
  <c r="I122" i="37"/>
  <c r="F122" i="37"/>
  <c r="C122" i="37"/>
  <c r="C119" i="37" s="1"/>
  <c r="O121" i="37"/>
  <c r="L121" i="37"/>
  <c r="I121" i="37"/>
  <c r="F121" i="37"/>
  <c r="C121" i="37"/>
  <c r="O120" i="37"/>
  <c r="L120" i="37"/>
  <c r="I120" i="37"/>
  <c r="I119" i="37" s="1"/>
  <c r="F120" i="37"/>
  <c r="C120" i="37"/>
  <c r="Q119" i="37"/>
  <c r="P119" i="37"/>
  <c r="N119" i="37"/>
  <c r="M119" i="37"/>
  <c r="L119" i="37"/>
  <c r="J119" i="37"/>
  <c r="G119" i="37"/>
  <c r="F119" i="37"/>
  <c r="D119" i="37"/>
  <c r="O118" i="37"/>
  <c r="L118" i="37"/>
  <c r="I118" i="37"/>
  <c r="F118" i="37"/>
  <c r="C118" i="37"/>
  <c r="O117" i="37"/>
  <c r="L117" i="37"/>
  <c r="I117" i="37"/>
  <c r="F117" i="37"/>
  <c r="C117" i="37"/>
  <c r="O116" i="37"/>
  <c r="L116" i="37"/>
  <c r="I116" i="37"/>
  <c r="F116" i="37"/>
  <c r="C116" i="37"/>
  <c r="O115" i="37"/>
  <c r="L115" i="37"/>
  <c r="I115" i="37"/>
  <c r="F115" i="37"/>
  <c r="C115" i="37"/>
  <c r="O114" i="37"/>
  <c r="L114" i="37"/>
  <c r="L112" i="37" s="1"/>
  <c r="I114" i="37"/>
  <c r="F114" i="37"/>
  <c r="C114" i="37"/>
  <c r="O113" i="37"/>
  <c r="L113" i="37"/>
  <c r="I113" i="37"/>
  <c r="F113" i="37"/>
  <c r="F112" i="37" s="1"/>
  <c r="C113" i="37"/>
  <c r="Q112" i="37"/>
  <c r="P112" i="37"/>
  <c r="O112" i="37"/>
  <c r="N112" i="37"/>
  <c r="M112" i="37"/>
  <c r="J112" i="37"/>
  <c r="I112" i="37"/>
  <c r="G112" i="37"/>
  <c r="D112" i="37"/>
  <c r="C112" i="37"/>
  <c r="O111" i="37"/>
  <c r="L111" i="37"/>
  <c r="I111" i="37"/>
  <c r="F111" i="37"/>
  <c r="C111" i="37"/>
  <c r="O110" i="37"/>
  <c r="L110" i="37"/>
  <c r="I110" i="37"/>
  <c r="F110" i="37"/>
  <c r="C110" i="37"/>
  <c r="O109" i="37"/>
  <c r="L109" i="37"/>
  <c r="I109" i="37"/>
  <c r="F109" i="37"/>
  <c r="C109" i="37"/>
  <c r="O108" i="37"/>
  <c r="L108" i="37"/>
  <c r="I108" i="37"/>
  <c r="F108" i="37"/>
  <c r="C108" i="37"/>
  <c r="O107" i="37"/>
  <c r="L107" i="37"/>
  <c r="I107" i="37"/>
  <c r="F107" i="37"/>
  <c r="F104" i="37" s="1"/>
  <c r="C107" i="37"/>
  <c r="O106" i="37"/>
  <c r="L106" i="37"/>
  <c r="I106" i="37"/>
  <c r="F106" i="37"/>
  <c r="C106" i="37"/>
  <c r="O105" i="37"/>
  <c r="O104" i="37" s="1"/>
  <c r="L105" i="37"/>
  <c r="L104" i="37" s="1"/>
  <c r="I105" i="37"/>
  <c r="F105" i="37"/>
  <c r="C105" i="37"/>
  <c r="Q104" i="37"/>
  <c r="P104" i="37"/>
  <c r="N104" i="37"/>
  <c r="M104" i="37"/>
  <c r="J104" i="37"/>
  <c r="I104" i="37"/>
  <c r="G104" i="37"/>
  <c r="D104" i="37"/>
  <c r="C104" i="37"/>
  <c r="O103" i="37"/>
  <c r="L103" i="37"/>
  <c r="I103" i="37"/>
  <c r="F103" i="37"/>
  <c r="C103" i="37"/>
  <c r="C101" i="37" s="1"/>
  <c r="O102" i="37"/>
  <c r="L102" i="37"/>
  <c r="I102" i="37"/>
  <c r="I101" i="37" s="1"/>
  <c r="F102" i="37"/>
  <c r="C102" i="37"/>
  <c r="Q101" i="37"/>
  <c r="P101" i="37"/>
  <c r="O101" i="37"/>
  <c r="N101" i="37"/>
  <c r="M101" i="37"/>
  <c r="L101" i="37"/>
  <c r="J101" i="37"/>
  <c r="G101" i="37"/>
  <c r="F101" i="37"/>
  <c r="D101" i="37"/>
  <c r="O100" i="37"/>
  <c r="L100" i="37"/>
  <c r="I100" i="37"/>
  <c r="F100" i="37"/>
  <c r="C100" i="37"/>
  <c r="O99" i="37"/>
  <c r="O98" i="37" s="1"/>
  <c r="L99" i="37"/>
  <c r="L98" i="37" s="1"/>
  <c r="I99" i="37"/>
  <c r="F99" i="37"/>
  <c r="C99" i="37"/>
  <c r="Q98" i="37"/>
  <c r="P98" i="37"/>
  <c r="N98" i="37"/>
  <c r="M98" i="37"/>
  <c r="J98" i="37"/>
  <c r="I98" i="37"/>
  <c r="G98" i="37"/>
  <c r="F98" i="37"/>
  <c r="D98" i="37"/>
  <c r="C98" i="37"/>
  <c r="O97" i="37"/>
  <c r="O96" i="37" s="1"/>
  <c r="L97" i="37"/>
  <c r="I97" i="37"/>
  <c r="F97" i="37"/>
  <c r="F96" i="37" s="1"/>
  <c r="C97" i="37"/>
  <c r="Q96" i="37"/>
  <c r="P96" i="37"/>
  <c r="N96" i="37"/>
  <c r="M96" i="37"/>
  <c r="L96" i="37"/>
  <c r="J96" i="37"/>
  <c r="I96" i="37"/>
  <c r="G96" i="37"/>
  <c r="D96" i="37"/>
  <c r="C96" i="37"/>
  <c r="O95" i="37"/>
  <c r="L95" i="37"/>
  <c r="I95" i="37"/>
  <c r="F95" i="37"/>
  <c r="C95" i="37"/>
  <c r="O94" i="37"/>
  <c r="L94" i="37"/>
  <c r="I94" i="37"/>
  <c r="F94" i="37"/>
  <c r="C94" i="37"/>
  <c r="O93" i="37"/>
  <c r="L93" i="37"/>
  <c r="I93" i="37"/>
  <c r="F93" i="37"/>
  <c r="C93" i="37"/>
  <c r="O92" i="37"/>
  <c r="L92" i="37"/>
  <c r="I92" i="37"/>
  <c r="F92" i="37"/>
  <c r="C92" i="37"/>
  <c r="O91" i="37"/>
  <c r="L91" i="37"/>
  <c r="I91" i="37"/>
  <c r="F91" i="37"/>
  <c r="C91" i="37"/>
  <c r="O90" i="37"/>
  <c r="L90" i="37"/>
  <c r="I90" i="37"/>
  <c r="F90" i="37"/>
  <c r="C90" i="37"/>
  <c r="O89" i="37"/>
  <c r="L89" i="37"/>
  <c r="I89" i="37"/>
  <c r="F89" i="37"/>
  <c r="C89" i="37"/>
  <c r="O88" i="37"/>
  <c r="L88" i="37"/>
  <c r="I88" i="37"/>
  <c r="F88" i="37"/>
  <c r="C88" i="37"/>
  <c r="C86" i="37" s="1"/>
  <c r="O87" i="37"/>
  <c r="L87" i="37"/>
  <c r="I87" i="37"/>
  <c r="F87" i="37"/>
  <c r="C87" i="37"/>
  <c r="Q86" i="37"/>
  <c r="P86" i="37"/>
  <c r="O86" i="37"/>
  <c r="N86" i="37"/>
  <c r="M86" i="37"/>
  <c r="L86" i="37"/>
  <c r="J86" i="37"/>
  <c r="I86" i="37" s="1"/>
  <c r="G86" i="37"/>
  <c r="F86" i="37"/>
  <c r="D86" i="37"/>
  <c r="O85" i="37"/>
  <c r="L85" i="37"/>
  <c r="I85" i="37"/>
  <c r="F85" i="37"/>
  <c r="C85" i="37"/>
  <c r="O84" i="37"/>
  <c r="L84" i="37"/>
  <c r="I84" i="37"/>
  <c r="F84" i="37"/>
  <c r="C84" i="37"/>
  <c r="O83" i="37"/>
  <c r="L83" i="37"/>
  <c r="I83" i="37"/>
  <c r="F83" i="37"/>
  <c r="C83" i="37"/>
  <c r="O82" i="37"/>
  <c r="L82" i="37"/>
  <c r="I82" i="37"/>
  <c r="F82" i="37"/>
  <c r="C82" i="37"/>
  <c r="O81" i="37"/>
  <c r="L81" i="37"/>
  <c r="I81" i="37"/>
  <c r="F81" i="37"/>
  <c r="C81" i="37"/>
  <c r="O80" i="37"/>
  <c r="L80" i="37"/>
  <c r="I80" i="37"/>
  <c r="F80" i="37"/>
  <c r="C80" i="37"/>
  <c r="O79" i="37"/>
  <c r="L79" i="37"/>
  <c r="I79" i="37"/>
  <c r="F79" i="37"/>
  <c r="C79" i="37"/>
  <c r="O78" i="37"/>
  <c r="L78" i="37"/>
  <c r="I78" i="37"/>
  <c r="F78" i="37"/>
  <c r="C78" i="37"/>
  <c r="O77" i="37"/>
  <c r="L77" i="37"/>
  <c r="I77" i="37"/>
  <c r="F77" i="37"/>
  <c r="C77" i="37"/>
  <c r="O76" i="37"/>
  <c r="L76" i="37"/>
  <c r="I76" i="37"/>
  <c r="F76" i="37"/>
  <c r="C76" i="37"/>
  <c r="O75" i="37"/>
  <c r="L75" i="37"/>
  <c r="I75" i="37"/>
  <c r="F75" i="37"/>
  <c r="C75" i="37"/>
  <c r="Q74" i="37"/>
  <c r="Q69" i="37" s="1"/>
  <c r="P74" i="37"/>
  <c r="N74" i="37"/>
  <c r="N69" i="37" s="1"/>
  <c r="M74" i="37"/>
  <c r="J74" i="37"/>
  <c r="I74" i="37"/>
  <c r="G74" i="37"/>
  <c r="F74" i="37" s="1"/>
  <c r="D74" i="37"/>
  <c r="C74" i="37"/>
  <c r="O73" i="37"/>
  <c r="L73" i="37"/>
  <c r="I73" i="37"/>
  <c r="F73" i="37"/>
  <c r="F70" i="37" s="1"/>
  <c r="F69" i="37" s="1"/>
  <c r="C73" i="37"/>
  <c r="O72" i="37"/>
  <c r="L72" i="37"/>
  <c r="I72" i="37"/>
  <c r="I70" i="37" s="1"/>
  <c r="I69" i="37" s="1"/>
  <c r="F72" i="37"/>
  <c r="C72" i="37"/>
  <c r="O71" i="37"/>
  <c r="O70" i="37" s="1"/>
  <c r="L71" i="37"/>
  <c r="L70" i="37" s="1"/>
  <c r="I71" i="37"/>
  <c r="F71" i="37"/>
  <c r="C71" i="37"/>
  <c r="Q70" i="37"/>
  <c r="P70" i="37"/>
  <c r="N70" i="37"/>
  <c r="M70" i="37"/>
  <c r="J70" i="37"/>
  <c r="G70" i="37"/>
  <c r="G69" i="37" s="1"/>
  <c r="D70" i="37"/>
  <c r="C70" i="37"/>
  <c r="C69" i="37" s="1"/>
  <c r="M69" i="37"/>
  <c r="K69" i="37"/>
  <c r="J69" i="37"/>
  <c r="E69" i="37"/>
  <c r="D69" i="37"/>
  <c r="O68" i="37"/>
  <c r="L68" i="37"/>
  <c r="I68" i="37"/>
  <c r="F68" i="37"/>
  <c r="C68" i="37"/>
  <c r="O67" i="37"/>
  <c r="O66" i="37" s="1"/>
  <c r="L67" i="37"/>
  <c r="L66" i="37" s="1"/>
  <c r="I67" i="37"/>
  <c r="F67" i="37"/>
  <c r="C67" i="37"/>
  <c r="Q66" i="37"/>
  <c r="P66" i="37"/>
  <c r="N66" i="37"/>
  <c r="M66" i="37"/>
  <c r="J66" i="37"/>
  <c r="I66" i="37"/>
  <c r="G66" i="37"/>
  <c r="F66" i="37"/>
  <c r="E66" i="37"/>
  <c r="D66" i="37"/>
  <c r="C66" i="37"/>
  <c r="O65" i="37"/>
  <c r="L65" i="37"/>
  <c r="I65" i="37"/>
  <c r="F65" i="37"/>
  <c r="C65" i="37"/>
  <c r="O64" i="37"/>
  <c r="L64" i="37"/>
  <c r="I64" i="37"/>
  <c r="I63" i="37" s="1"/>
  <c r="F64" i="37"/>
  <c r="C64" i="37"/>
  <c r="Q63" i="37"/>
  <c r="P63" i="37"/>
  <c r="O63" i="37"/>
  <c r="N63" i="37"/>
  <c r="M63" i="37"/>
  <c r="L63" i="37"/>
  <c r="J63" i="37"/>
  <c r="G63" i="37"/>
  <c r="F63" i="37"/>
  <c r="D63" i="37"/>
  <c r="C63" i="37"/>
  <c r="O62" i="37"/>
  <c r="L62" i="37"/>
  <c r="I62" i="37"/>
  <c r="F62" i="37"/>
  <c r="C62" i="37"/>
  <c r="O61" i="37"/>
  <c r="O58" i="37" s="1"/>
  <c r="L61" i="37"/>
  <c r="I61" i="37"/>
  <c r="F61" i="37"/>
  <c r="C61" i="37"/>
  <c r="O60" i="37"/>
  <c r="L60" i="37"/>
  <c r="I60" i="37"/>
  <c r="F60" i="37"/>
  <c r="C60" i="37"/>
  <c r="O59" i="37"/>
  <c r="L59" i="37"/>
  <c r="I59" i="37"/>
  <c r="I58" i="37" s="1"/>
  <c r="F59" i="37"/>
  <c r="C59" i="37"/>
  <c r="Q58" i="37"/>
  <c r="P58" i="37"/>
  <c r="N58" i="37"/>
  <c r="M58" i="37"/>
  <c r="L58" i="37"/>
  <c r="J58" i="37"/>
  <c r="G58" i="37"/>
  <c r="F58" i="37"/>
  <c r="E58" i="37"/>
  <c r="D58" i="37"/>
  <c r="C58" i="37"/>
  <c r="O57" i="37"/>
  <c r="L57" i="37"/>
  <c r="I57" i="37"/>
  <c r="F57" i="37"/>
  <c r="C57" i="37"/>
  <c r="C55" i="37" s="1"/>
  <c r="O56" i="37"/>
  <c r="L56" i="37"/>
  <c r="I56" i="37"/>
  <c r="I55" i="37" s="1"/>
  <c r="F56" i="37"/>
  <c r="C56" i="37"/>
  <c r="Q55" i="37"/>
  <c r="P55" i="37"/>
  <c r="O55" i="37"/>
  <c r="N55" i="37"/>
  <c r="M55" i="37"/>
  <c r="L55" i="37"/>
  <c r="J55" i="37"/>
  <c r="G55" i="37"/>
  <c r="F55" i="37"/>
  <c r="E55" i="37"/>
  <c r="D55" i="37"/>
  <c r="O54" i="37"/>
  <c r="L54" i="37"/>
  <c r="I54" i="37"/>
  <c r="F54" i="37"/>
  <c r="C54" i="37"/>
  <c r="O53" i="37"/>
  <c r="L53" i="37"/>
  <c r="I53" i="37"/>
  <c r="F53" i="37"/>
  <c r="F51" i="37" s="1"/>
  <c r="F50" i="37" s="1"/>
  <c r="C53" i="37"/>
  <c r="O52" i="37"/>
  <c r="O51" i="37" s="1"/>
  <c r="N52" i="37"/>
  <c r="L52" i="37" s="1"/>
  <c r="L51" i="37" s="1"/>
  <c r="I52" i="37"/>
  <c r="F52" i="37"/>
  <c r="C52" i="37"/>
  <c r="Q51" i="37"/>
  <c r="Q50" i="37" s="1"/>
  <c r="P51" i="37"/>
  <c r="M51" i="37"/>
  <c r="J51" i="37"/>
  <c r="I51" i="37"/>
  <c r="G51" i="37"/>
  <c r="G50" i="37" s="1"/>
  <c r="E51" i="37"/>
  <c r="D51" i="37"/>
  <c r="D50" i="37" s="1"/>
  <c r="C51" i="37"/>
  <c r="K50" i="37"/>
  <c r="J50" i="37"/>
  <c r="E50" i="37"/>
  <c r="O49" i="37"/>
  <c r="L49" i="37"/>
  <c r="I49" i="37"/>
  <c r="F49" i="37"/>
  <c r="C49" i="37"/>
  <c r="O48" i="37"/>
  <c r="L48" i="37"/>
  <c r="I48" i="37"/>
  <c r="F48" i="37"/>
  <c r="C48" i="37"/>
  <c r="O47" i="37"/>
  <c r="L47" i="37"/>
  <c r="I47" i="37"/>
  <c r="F47" i="37"/>
  <c r="F44" i="37" s="1"/>
  <c r="F43" i="37" s="1"/>
  <c r="C47" i="37"/>
  <c r="O46" i="37"/>
  <c r="L46" i="37"/>
  <c r="I46" i="37"/>
  <c r="I44" i="37" s="1"/>
  <c r="I43" i="37" s="1"/>
  <c r="F46" i="37"/>
  <c r="C46" i="37"/>
  <c r="O45" i="37"/>
  <c r="O44" i="37" s="1"/>
  <c r="O43" i="37" s="1"/>
  <c r="L45" i="37"/>
  <c r="L44" i="37" s="1"/>
  <c r="L43" i="37" s="1"/>
  <c r="I45" i="37"/>
  <c r="F45" i="37"/>
  <c r="C45" i="37"/>
  <c r="Q44" i="37"/>
  <c r="P44" i="37"/>
  <c r="N44" i="37"/>
  <c r="M44" i="37"/>
  <c r="J44" i="37"/>
  <c r="G44" i="37"/>
  <c r="G43" i="37" s="1"/>
  <c r="D44" i="37"/>
  <c r="C44" i="37"/>
  <c r="Q43" i="37"/>
  <c r="P43" i="37"/>
  <c r="N43" i="37"/>
  <c r="M43" i="37"/>
  <c r="K43" i="37"/>
  <c r="J43" i="37"/>
  <c r="D43" i="37"/>
  <c r="C43" i="37"/>
  <c r="O42" i="37"/>
  <c r="L42" i="37"/>
  <c r="I42" i="37"/>
  <c r="I40" i="37" s="1"/>
  <c r="F42" i="37"/>
  <c r="C42" i="37"/>
  <c r="O41" i="37"/>
  <c r="N41" i="37"/>
  <c r="L41" i="37" s="1"/>
  <c r="L40" i="37" s="1"/>
  <c r="I41" i="37"/>
  <c r="F41" i="37"/>
  <c r="C41" i="37"/>
  <c r="C40" i="37" s="1"/>
  <c r="Q40" i="37"/>
  <c r="P40" i="37"/>
  <c r="O40" i="37"/>
  <c r="M40" i="37"/>
  <c r="K40" i="37"/>
  <c r="J40" i="37"/>
  <c r="G40" i="37"/>
  <c r="F40" i="37"/>
  <c r="E40" i="37"/>
  <c r="D40" i="37"/>
  <c r="O39" i="37"/>
  <c r="L39" i="37"/>
  <c r="I39" i="37"/>
  <c r="F39" i="37"/>
  <c r="C39" i="37"/>
  <c r="O38" i="37"/>
  <c r="L38" i="37"/>
  <c r="I38" i="37"/>
  <c r="F38" i="37"/>
  <c r="C38" i="37"/>
  <c r="O37" i="37"/>
  <c r="N37" i="37"/>
  <c r="L37" i="37" s="1"/>
  <c r="K37" i="37"/>
  <c r="I37" i="37" s="1"/>
  <c r="F37" i="37"/>
  <c r="C37" i="37"/>
  <c r="O36" i="37"/>
  <c r="L36" i="37"/>
  <c r="I36" i="37"/>
  <c r="F36" i="37"/>
  <c r="C36" i="37"/>
  <c r="O35" i="37"/>
  <c r="L35" i="37"/>
  <c r="I35" i="37"/>
  <c r="F35" i="37"/>
  <c r="C35" i="37"/>
  <c r="O34" i="37"/>
  <c r="L34" i="37"/>
  <c r="L32" i="37" s="1"/>
  <c r="I34" i="37"/>
  <c r="F34" i="37"/>
  <c r="C34" i="37"/>
  <c r="O33" i="37"/>
  <c r="O32" i="37" s="1"/>
  <c r="L33" i="37"/>
  <c r="I33" i="37"/>
  <c r="F33" i="37"/>
  <c r="F32" i="37" s="1"/>
  <c r="F30" i="37" s="1"/>
  <c r="C33" i="37"/>
  <c r="Q32" i="37"/>
  <c r="P32" i="37"/>
  <c r="N32" i="37"/>
  <c r="M32" i="37"/>
  <c r="J32" i="37"/>
  <c r="I32" i="37"/>
  <c r="G32" i="37"/>
  <c r="D32" i="37"/>
  <c r="C32" i="37"/>
  <c r="O31" i="37"/>
  <c r="N31" i="37"/>
  <c r="L31" i="37" s="1"/>
  <c r="I31" i="37"/>
  <c r="F31" i="37"/>
  <c r="C31" i="37"/>
  <c r="C30" i="37" s="1"/>
  <c r="P30" i="37"/>
  <c r="M30" i="37"/>
  <c r="K30" i="37"/>
  <c r="J30" i="37"/>
  <c r="I30" i="37"/>
  <c r="G30" i="37"/>
  <c r="E30" i="37"/>
  <c r="D30" i="37"/>
  <c r="O29" i="37"/>
  <c r="L29" i="37"/>
  <c r="I29" i="37"/>
  <c r="F29" i="37"/>
  <c r="C29" i="37"/>
  <c r="O28" i="37"/>
  <c r="L28" i="37"/>
  <c r="I28" i="37"/>
  <c r="F28" i="37"/>
  <c r="C28" i="37"/>
  <c r="O27" i="37"/>
  <c r="O26" i="37" s="1"/>
  <c r="O25" i="37" s="1"/>
  <c r="N27" i="37"/>
  <c r="L27" i="37" s="1"/>
  <c r="I27" i="37"/>
  <c r="I26" i="37" s="1"/>
  <c r="I25" i="37" s="1"/>
  <c r="F27" i="37"/>
  <c r="C27" i="37"/>
  <c r="P26" i="37"/>
  <c r="P25" i="37" s="1"/>
  <c r="M26" i="37"/>
  <c r="J26" i="37"/>
  <c r="G26" i="37"/>
  <c r="G25" i="37" s="1"/>
  <c r="G11" i="37" s="1"/>
  <c r="G10" i="37" s="1"/>
  <c r="F26" i="37"/>
  <c r="F25" i="37" s="1"/>
  <c r="E26" i="37"/>
  <c r="D26" i="37"/>
  <c r="C26" i="37"/>
  <c r="C25" i="37" s="1"/>
  <c r="M25" i="37"/>
  <c r="K25" i="37"/>
  <c r="J25" i="37"/>
  <c r="E25" i="37"/>
  <c r="D25" i="37"/>
  <c r="O24" i="37"/>
  <c r="L24" i="37"/>
  <c r="I24" i="37"/>
  <c r="F24" i="37"/>
  <c r="C24" i="37"/>
  <c r="O23" i="37"/>
  <c r="L23" i="37"/>
  <c r="L20" i="37" s="1"/>
  <c r="L18" i="37" s="1"/>
  <c r="I23" i="37"/>
  <c r="F23" i="37"/>
  <c r="C23" i="37"/>
  <c r="O22" i="37"/>
  <c r="L22" i="37"/>
  <c r="I22" i="37"/>
  <c r="F22" i="37"/>
  <c r="C22" i="37"/>
  <c r="C20" i="37" s="1"/>
  <c r="C18" i="37" s="1"/>
  <c r="O21" i="37"/>
  <c r="O20" i="37" s="1"/>
  <c r="O18" i="37" s="1"/>
  <c r="L21" i="37"/>
  <c r="I21" i="37"/>
  <c r="I20" i="37" s="1"/>
  <c r="F21" i="37"/>
  <c r="F20" i="37" s="1"/>
  <c r="F18" i="37" s="1"/>
  <c r="C21" i="37"/>
  <c r="Q20" i="37"/>
  <c r="P20" i="37"/>
  <c r="N20" i="37"/>
  <c r="M20" i="37"/>
  <c r="J20" i="37"/>
  <c r="J18" i="37" s="1"/>
  <c r="G20" i="37"/>
  <c r="D20" i="37"/>
  <c r="O19" i="37"/>
  <c r="L19" i="37"/>
  <c r="I19" i="37"/>
  <c r="I18" i="37" s="1"/>
  <c r="F19" i="37"/>
  <c r="C19" i="37"/>
  <c r="Q18" i="37"/>
  <c r="P18" i="37"/>
  <c r="N18" i="37"/>
  <c r="M18" i="37"/>
  <c r="K18" i="37"/>
  <c r="H18" i="37"/>
  <c r="G18" i="37"/>
  <c r="E18" i="37"/>
  <c r="D18" i="37"/>
  <c r="D11" i="37" s="1"/>
  <c r="D10" i="37" s="1"/>
  <c r="Q17" i="37"/>
  <c r="O17" i="37" s="1"/>
  <c r="L17" i="37"/>
  <c r="I17" i="37"/>
  <c r="F17" i="37"/>
  <c r="C17" i="37"/>
  <c r="O16" i="37"/>
  <c r="L16" i="37"/>
  <c r="I16" i="37"/>
  <c r="F16" i="37"/>
  <c r="F12" i="37" s="1"/>
  <c r="C16" i="37"/>
  <c r="O15" i="37"/>
  <c r="L15" i="37"/>
  <c r="I15" i="37"/>
  <c r="I12" i="37" s="1"/>
  <c r="F15" i="37"/>
  <c r="C15" i="37"/>
  <c r="O14" i="37"/>
  <c r="L14" i="37"/>
  <c r="L12" i="37" s="1"/>
  <c r="I14" i="37"/>
  <c r="F14" i="37"/>
  <c r="C14" i="37"/>
  <c r="O13" i="37"/>
  <c r="L13" i="37"/>
  <c r="I13" i="37"/>
  <c r="F13" i="37"/>
  <c r="C13" i="37"/>
  <c r="C12" i="37" s="1"/>
  <c r="C11" i="37" s="1"/>
  <c r="P12" i="37"/>
  <c r="N12" i="37"/>
  <c r="M12" i="37"/>
  <c r="K12" i="37"/>
  <c r="K11" i="37" s="1"/>
  <c r="K10" i="37" s="1"/>
  <c r="J12" i="37"/>
  <c r="G12" i="37"/>
  <c r="E12" i="37"/>
  <c r="E11" i="37" s="1"/>
  <c r="E10" i="37" s="1"/>
  <c r="D12" i="37"/>
  <c r="E9" i="37"/>
  <c r="F9" i="37" s="1"/>
  <c r="G9" i="37" s="1"/>
  <c r="H9" i="37" s="1"/>
  <c r="I9" i="37" s="1"/>
  <c r="J9" i="37" s="1"/>
  <c r="K9" i="37" s="1"/>
  <c r="L9" i="37" s="1"/>
  <c r="M9" i="37" s="1"/>
  <c r="N9" i="37" s="1"/>
  <c r="O9" i="37" s="1"/>
  <c r="P9" i="37" s="1"/>
  <c r="Q9" i="37" s="1"/>
  <c r="R9" i="37" s="1"/>
  <c r="D9" i="37"/>
  <c r="Q30" i="37" l="1"/>
  <c r="L50" i="37"/>
  <c r="M50" i="37"/>
  <c r="O50" i="37"/>
  <c r="P50" i="37"/>
  <c r="T50" i="37" s="1"/>
  <c r="P11" i="37"/>
  <c r="T11" i="37" s="1"/>
  <c r="N40" i="37"/>
  <c r="N26" i="37"/>
  <c r="N25" i="37" s="1"/>
  <c r="N51" i="37"/>
  <c r="N50" i="37" s="1"/>
  <c r="O74" i="37"/>
  <c r="O69" i="37" s="1"/>
  <c r="N30" i="37"/>
  <c r="L74" i="37"/>
  <c r="L69" i="37" s="1"/>
  <c r="L26" i="37"/>
  <c r="L25" i="37" s="1"/>
  <c r="O30" i="37"/>
  <c r="P69" i="37"/>
  <c r="M11" i="37"/>
  <c r="M10" i="37" s="1"/>
  <c r="U10" i="37" s="1"/>
  <c r="O12" i="37"/>
  <c r="I11" i="37"/>
  <c r="F11" i="37"/>
  <c r="F10" i="37" s="1"/>
  <c r="J11" i="37"/>
  <c r="J10" i="37" s="1"/>
  <c r="L30" i="37"/>
  <c r="L11" i="37" s="1"/>
  <c r="C50" i="37"/>
  <c r="C10" i="37" s="1"/>
  <c r="I50" i="37"/>
  <c r="Q26" i="37"/>
  <c r="Q25" i="37" s="1"/>
  <c r="Q12" i="37"/>
  <c r="N11" i="37" l="1"/>
  <c r="N10" i="37" s="1"/>
  <c r="P10" i="37"/>
  <c r="T10" i="37" s="1"/>
  <c r="L10" i="37"/>
  <c r="AL6" i="37" s="1"/>
  <c r="O11" i="37"/>
  <c r="O10" i="37" s="1"/>
  <c r="AI6" i="37" s="1"/>
  <c r="Q11" i="37"/>
  <c r="Q10" i="37" s="1"/>
  <c r="I10" i="37"/>
  <c r="AC6" i="37" l="1"/>
  <c r="AJ6" i="37"/>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s="1"/>
  <c r="AR26" i="28"/>
  <c r="AR25" i="28"/>
  <c r="AR24" i="28"/>
  <c r="AR23" i="28"/>
  <c r="AR22" i="28"/>
  <c r="AR21" i="28"/>
  <c r="AR20" i="28"/>
  <c r="AR19" i="28"/>
  <c r="AR18" i="28"/>
  <c r="AR17" i="28"/>
  <c r="AR16" i="28"/>
  <c r="AR15" i="28"/>
  <c r="AB6" i="37" l="1"/>
  <c r="AE6" i="37" s="1"/>
  <c r="AF6" i="37"/>
  <c r="AD17" i="31"/>
  <c r="AD15" i="31"/>
  <c r="E12" i="36" l="1"/>
  <c r="J12" i="36"/>
  <c r="M12" i="36"/>
  <c r="J11" i="36" l="1"/>
  <c r="E11" i="36" l="1"/>
  <c r="G10" i="36" l="1"/>
  <c r="F10" i="36"/>
  <c r="D10" i="36"/>
  <c r="C10" i="36" s="1"/>
  <c r="L31" i="32" l="1"/>
  <c r="H14" i="33" l="1"/>
  <c r="H11" i="33" s="1"/>
  <c r="H10" i="33" s="1"/>
  <c r="L14" i="33"/>
  <c r="M14" i="33"/>
  <c r="M11" i="33" s="1"/>
  <c r="M10" i="33" s="1"/>
  <c r="E11" i="33"/>
  <c r="F11" i="33"/>
  <c r="F10" i="33" s="1"/>
  <c r="G11" i="33"/>
  <c r="G10" i="33" s="1"/>
  <c r="I11" i="33"/>
  <c r="J11" i="33"/>
  <c r="J10" i="33" s="1"/>
  <c r="L11" i="33"/>
  <c r="L10" i="33" s="1"/>
  <c r="D11" i="33"/>
  <c r="D10" i="33" s="1"/>
  <c r="E10" i="33"/>
  <c r="I10" i="33"/>
  <c r="L13" i="33"/>
  <c r="K13" i="33" s="1"/>
  <c r="M13" i="33"/>
  <c r="H13" i="33"/>
  <c r="M12" i="33"/>
  <c r="L12" i="33"/>
  <c r="K12" i="33" s="1"/>
  <c r="I12" i="33"/>
  <c r="H12" i="33"/>
  <c r="K14" i="33" l="1"/>
  <c r="K11" i="33" s="1"/>
  <c r="K10" i="33" s="1"/>
  <c r="N17" i="35" l="1"/>
  <c r="L17" i="35"/>
  <c r="K17" i="35" s="1"/>
  <c r="J17" i="35"/>
  <c r="I17" i="35" s="1"/>
  <c r="H17" i="35"/>
  <c r="G17" i="35" s="1"/>
  <c r="F17" i="35"/>
  <c r="E17" i="35"/>
  <c r="D17" i="35"/>
  <c r="C17" i="35" s="1"/>
  <c r="N16" i="35"/>
  <c r="L16" i="35"/>
  <c r="K16" i="35" s="1"/>
  <c r="J16" i="35"/>
  <c r="I16" i="35" s="1"/>
  <c r="H16" i="35"/>
  <c r="G16" i="35" s="1"/>
  <c r="F16" i="35"/>
  <c r="E16" i="35"/>
  <c r="D16" i="35"/>
  <c r="C16" i="35" s="1"/>
  <c r="N15" i="35"/>
  <c r="L15" i="35"/>
  <c r="K15" i="35" s="1"/>
  <c r="J15" i="35"/>
  <c r="I15" i="35" s="1"/>
  <c r="H15" i="35"/>
  <c r="G15" i="35"/>
  <c r="F15" i="35"/>
  <c r="E15" i="35"/>
  <c r="D15" i="35"/>
  <c r="C15" i="35" s="1"/>
  <c r="N13" i="35"/>
  <c r="L13" i="35"/>
  <c r="K13" i="35" s="1"/>
  <c r="J13" i="35"/>
  <c r="I13" i="35" s="1"/>
  <c r="H13" i="35"/>
  <c r="G13" i="35" s="1"/>
  <c r="F13" i="35"/>
  <c r="E13" i="35"/>
  <c r="D13" i="35"/>
  <c r="C13" i="35" s="1"/>
  <c r="N12" i="35"/>
  <c r="L12" i="35"/>
  <c r="K12" i="35" s="1"/>
  <c r="J12" i="35"/>
  <c r="I12" i="35" s="1"/>
  <c r="H12" i="35"/>
  <c r="G12" i="35" s="1"/>
  <c r="F12" i="35"/>
  <c r="E12" i="35"/>
  <c r="D12" i="35"/>
  <c r="C12" i="35" s="1"/>
  <c r="N10" i="35"/>
  <c r="L10" i="35"/>
  <c r="K10" i="35" s="1"/>
  <c r="J10" i="35"/>
  <c r="I10" i="35" s="1"/>
  <c r="H10" i="35"/>
  <c r="G10" i="35" s="1"/>
  <c r="F10" i="35"/>
  <c r="E10" i="35"/>
  <c r="D10" i="35"/>
  <c r="C10" i="35" s="1"/>
  <c r="C8" i="35"/>
  <c r="D8" i="35" s="1"/>
  <c r="E8" i="35" s="1"/>
  <c r="F8" i="35" s="1"/>
  <c r="G8" i="35" s="1"/>
  <c r="H8" i="35" s="1"/>
  <c r="I8" i="35" s="1"/>
  <c r="J8" i="35" s="1"/>
  <c r="K8" i="35" s="1"/>
  <c r="L8" i="35" s="1"/>
  <c r="M8" i="35" s="1"/>
  <c r="N8" i="35" s="1"/>
  <c r="A3" i="35"/>
  <c r="H14" i="35" l="1"/>
  <c r="N11" i="35"/>
  <c r="M16" i="35"/>
  <c r="M17" i="35"/>
  <c r="K14" i="35"/>
  <c r="F11" i="35"/>
  <c r="I11" i="35"/>
  <c r="I14" i="35"/>
  <c r="D11" i="35"/>
  <c r="L11" i="35"/>
  <c r="J11" i="35"/>
  <c r="E14" i="35"/>
  <c r="N14" i="35"/>
  <c r="F14" i="35"/>
  <c r="L14" i="35"/>
  <c r="M15" i="35"/>
  <c r="D14" i="35"/>
  <c r="D9" i="35" s="1"/>
  <c r="K11" i="35"/>
  <c r="E11" i="35"/>
  <c r="M12" i="35"/>
  <c r="G11" i="35"/>
  <c r="M10" i="35"/>
  <c r="C11" i="35"/>
  <c r="M13" i="35"/>
  <c r="J14" i="35"/>
  <c r="C14" i="35"/>
  <c r="H11" i="35"/>
  <c r="H9" i="35" s="1"/>
  <c r="G14" i="35"/>
  <c r="N9" i="35" l="1"/>
  <c r="I9" i="35"/>
  <c r="E9" i="35"/>
  <c r="J9" i="35"/>
  <c r="K9" i="35"/>
  <c r="L9" i="35"/>
  <c r="F9" i="35"/>
  <c r="G9" i="35"/>
  <c r="C9" i="35"/>
  <c r="M9" i="35" l="1"/>
  <c r="T78" i="32"/>
  <c r="T75" i="32"/>
  <c r="Y71" i="32"/>
  <c r="Y70" i="32"/>
  <c r="Y67" i="32"/>
  <c r="Y65" i="32"/>
  <c r="Y64" i="32"/>
  <c r="Y63" i="32"/>
  <c r="Y53" i="32"/>
  <c r="U17" i="31"/>
  <c r="T53" i="32"/>
  <c r="T52" i="32"/>
  <c r="T23" i="32"/>
  <c r="T17" i="31" l="1"/>
  <c r="U15" i="31"/>
  <c r="T15" i="31"/>
  <c r="U13" i="31"/>
  <c r="U12" i="31"/>
  <c r="T12" i="31" l="1"/>
  <c r="T13" i="31"/>
  <c r="Y88" i="32" l="1"/>
  <c r="Y87" i="32"/>
  <c r="Z87" i="32" s="1"/>
  <c r="W88" i="32"/>
  <c r="W86" i="32" s="1"/>
  <c r="W87" i="32"/>
  <c r="U88" i="32"/>
  <c r="U87" i="32"/>
  <c r="L88" i="32"/>
  <c r="L87" i="32"/>
  <c r="L85" i="32"/>
  <c r="L84" i="32" s="1"/>
  <c r="L82" i="32"/>
  <c r="L81" i="32" s="1"/>
  <c r="L80" i="32" s="1"/>
  <c r="H79" i="32"/>
  <c r="Y85" i="32"/>
  <c r="V85" i="32" s="1"/>
  <c r="V84" i="32" s="1"/>
  <c r="Y82" i="32"/>
  <c r="Y81" i="32" s="1"/>
  <c r="Y80" i="32" s="1"/>
  <c r="J86" i="32"/>
  <c r="K86" i="32"/>
  <c r="M86" i="32"/>
  <c r="N86" i="32"/>
  <c r="O86" i="32"/>
  <c r="P86" i="32"/>
  <c r="Q86" i="32"/>
  <c r="R86" i="32"/>
  <c r="R83" i="32" s="1"/>
  <c r="S86" i="32"/>
  <c r="T86" i="32"/>
  <c r="U86" i="32"/>
  <c r="X86" i="32"/>
  <c r="J84" i="32"/>
  <c r="K84" i="32"/>
  <c r="M84" i="32"/>
  <c r="N84" i="32"/>
  <c r="N83" i="32" s="1"/>
  <c r="O84" i="32"/>
  <c r="O83" i="32" s="1"/>
  <c r="P84" i="32"/>
  <c r="Q84" i="32"/>
  <c r="R84" i="32"/>
  <c r="S84" i="32"/>
  <c r="T84" i="32"/>
  <c r="U84" i="32"/>
  <c r="W84" i="32"/>
  <c r="X84" i="32"/>
  <c r="X83" i="32" s="1"/>
  <c r="J81" i="32"/>
  <c r="J80" i="32" s="1"/>
  <c r="K81" i="32"/>
  <c r="M81" i="32"/>
  <c r="M80" i="32" s="1"/>
  <c r="N81" i="32"/>
  <c r="N80" i="32" s="1"/>
  <c r="N79" i="32" s="1"/>
  <c r="O81" i="32"/>
  <c r="O80" i="32" s="1"/>
  <c r="P81" i="32"/>
  <c r="P80" i="32" s="1"/>
  <c r="Q81" i="32"/>
  <c r="Q80" i="32" s="1"/>
  <c r="R81" i="32"/>
  <c r="R80" i="32" s="1"/>
  <c r="S81" i="32"/>
  <c r="S80" i="32" s="1"/>
  <c r="T81" i="32"/>
  <c r="U81" i="32"/>
  <c r="U80" i="32" s="1"/>
  <c r="W81" i="32"/>
  <c r="W80" i="32" s="1"/>
  <c r="X81" i="32"/>
  <c r="X80" i="32" s="1"/>
  <c r="K80" i="32"/>
  <c r="T80" i="32"/>
  <c r="I86" i="32"/>
  <c r="I84" i="32"/>
  <c r="I81" i="32"/>
  <c r="I80" i="32" s="1"/>
  <c r="G86" i="32"/>
  <c r="G84" i="32"/>
  <c r="G81" i="32"/>
  <c r="G80" i="32" s="1"/>
  <c r="H72" i="32"/>
  <c r="G76" i="32"/>
  <c r="G74" i="32"/>
  <c r="G73" i="32" s="1"/>
  <c r="G72" i="32" s="1"/>
  <c r="V71" i="32"/>
  <c r="V70" i="32"/>
  <c r="V68" i="32"/>
  <c r="V67" i="32"/>
  <c r="V66" i="32"/>
  <c r="V65" i="32"/>
  <c r="V64" i="32"/>
  <c r="V63" i="32"/>
  <c r="Y78" i="32"/>
  <c r="V78" i="32" s="1"/>
  <c r="Y77" i="32"/>
  <c r="V77" i="32" s="1"/>
  <c r="Y75" i="32"/>
  <c r="Z75" i="32" s="1"/>
  <c r="Z74" i="32" s="1"/>
  <c r="L78" i="32"/>
  <c r="L77" i="32"/>
  <c r="L75" i="32"/>
  <c r="L74" i="32" s="1"/>
  <c r="J76" i="32"/>
  <c r="K76" i="32"/>
  <c r="M76" i="32"/>
  <c r="N76" i="32"/>
  <c r="O76" i="32"/>
  <c r="P76" i="32"/>
  <c r="Q76" i="32"/>
  <c r="R76" i="32"/>
  <c r="S76" i="32"/>
  <c r="T76" i="32"/>
  <c r="U76" i="32"/>
  <c r="W76" i="32"/>
  <c r="X76" i="32"/>
  <c r="J74" i="32"/>
  <c r="K74" i="32"/>
  <c r="M74" i="32"/>
  <c r="M73" i="32" s="1"/>
  <c r="M72" i="32" s="1"/>
  <c r="N74" i="32"/>
  <c r="N73" i="32" s="1"/>
  <c r="N72" i="32" s="1"/>
  <c r="O74" i="32"/>
  <c r="O73" i="32" s="1"/>
  <c r="O72" i="32" s="1"/>
  <c r="P74" i="32"/>
  <c r="Q74" i="32"/>
  <c r="R74" i="32"/>
  <c r="S74" i="32"/>
  <c r="T74" i="32"/>
  <c r="U74" i="32"/>
  <c r="W74" i="32"/>
  <c r="W73" i="32" s="1"/>
  <c r="W72" i="32" s="1"/>
  <c r="X74" i="32"/>
  <c r="X73" i="32" s="1"/>
  <c r="X72" i="32" s="1"/>
  <c r="J73" i="32"/>
  <c r="J72" i="32" s="1"/>
  <c r="R73" i="32"/>
  <c r="R72" i="32" s="1"/>
  <c r="I76" i="32"/>
  <c r="I74" i="32"/>
  <c r="L71" i="32"/>
  <c r="L70" i="32"/>
  <c r="L68" i="32"/>
  <c r="L67" i="32"/>
  <c r="L66" i="32"/>
  <c r="L65" i="32"/>
  <c r="L64" i="32"/>
  <c r="L63" i="32"/>
  <c r="O69" i="32"/>
  <c r="H69" i="32"/>
  <c r="I69" i="32"/>
  <c r="J69" i="32"/>
  <c r="K69" i="32"/>
  <c r="M69" i="32"/>
  <c r="N69" i="32"/>
  <c r="P69" i="32"/>
  <c r="Q69" i="32"/>
  <c r="R69" i="32"/>
  <c r="S69" i="32"/>
  <c r="T69" i="32"/>
  <c r="U69" i="32"/>
  <c r="V69" i="32"/>
  <c r="W69" i="32"/>
  <c r="X69" i="32"/>
  <c r="Y69" i="32"/>
  <c r="Z69" i="32"/>
  <c r="AA69" i="32"/>
  <c r="G69" i="32"/>
  <c r="H62" i="32"/>
  <c r="H61" i="32" s="1"/>
  <c r="I62" i="32"/>
  <c r="I61" i="32" s="1"/>
  <c r="J62" i="32"/>
  <c r="K62" i="32"/>
  <c r="M62" i="32"/>
  <c r="N62" i="32"/>
  <c r="O62" i="32"/>
  <c r="O61" i="32" s="1"/>
  <c r="P62" i="32"/>
  <c r="P61" i="32" s="1"/>
  <c r="Q62" i="32"/>
  <c r="Q61" i="32" s="1"/>
  <c r="R62" i="32"/>
  <c r="R61" i="32" s="1"/>
  <c r="S62" i="32"/>
  <c r="T62" i="32"/>
  <c r="U62" i="32"/>
  <c r="W62" i="32"/>
  <c r="W61" i="32" s="1"/>
  <c r="X62" i="32"/>
  <c r="X61" i="32" s="1"/>
  <c r="Y62" i="32"/>
  <c r="Z62" i="32"/>
  <c r="G62" i="32"/>
  <c r="L60" i="32"/>
  <c r="L59" i="32"/>
  <c r="L58" i="32" s="1"/>
  <c r="L56" i="32"/>
  <c r="L57" i="32"/>
  <c r="Y60" i="32"/>
  <c r="V60" i="32" s="1"/>
  <c r="Y59" i="32"/>
  <c r="V59" i="32" s="1"/>
  <c r="Y56" i="32"/>
  <c r="V56" i="32" s="1"/>
  <c r="Y57" i="32"/>
  <c r="V57" i="32" s="1"/>
  <c r="H58" i="32"/>
  <c r="I58" i="32"/>
  <c r="J58" i="32"/>
  <c r="K58" i="32"/>
  <c r="M58" i="32"/>
  <c r="N58" i="32"/>
  <c r="O58" i="32"/>
  <c r="P58" i="32"/>
  <c r="Q58" i="32"/>
  <c r="R58" i="32"/>
  <c r="S58" i="32"/>
  <c r="T58" i="32"/>
  <c r="U58" i="32"/>
  <c r="W58" i="32"/>
  <c r="X58" i="32"/>
  <c r="Z58" i="32"/>
  <c r="G58" i="32"/>
  <c r="Y55" i="32"/>
  <c r="Z55" i="32" s="1"/>
  <c r="Y54" i="32"/>
  <c r="V54" i="32" s="1"/>
  <c r="V53" i="32"/>
  <c r="Y52" i="32"/>
  <c r="Z52" i="32" s="1"/>
  <c r="L55" i="32"/>
  <c r="L54" i="32"/>
  <c r="L53" i="32"/>
  <c r="L52" i="32"/>
  <c r="H51" i="32"/>
  <c r="I51" i="32"/>
  <c r="J51" i="32"/>
  <c r="K51" i="32"/>
  <c r="M51" i="32"/>
  <c r="N51" i="32"/>
  <c r="O51" i="32"/>
  <c r="P51" i="32"/>
  <c r="Q51" i="32"/>
  <c r="R51" i="32"/>
  <c r="S51" i="32"/>
  <c r="T51" i="32"/>
  <c r="U51" i="32"/>
  <c r="W51" i="32"/>
  <c r="X51" i="32"/>
  <c r="G51" i="32"/>
  <c r="Y49" i="32"/>
  <c r="Z49" i="32" s="1"/>
  <c r="Y38" i="32"/>
  <c r="Z38" i="32" s="1"/>
  <c r="Y39" i="32"/>
  <c r="Z39" i="32" s="1"/>
  <c r="Y40" i="32"/>
  <c r="Z40" i="32" s="1"/>
  <c r="Y41" i="32"/>
  <c r="Z41" i="32" s="1"/>
  <c r="Y42" i="32"/>
  <c r="Z42" i="32" s="1"/>
  <c r="Y43" i="32"/>
  <c r="Z43" i="32" s="1"/>
  <c r="Y44" i="32"/>
  <c r="V44" i="32" s="1"/>
  <c r="Y45" i="32"/>
  <c r="Z45" i="32" s="1"/>
  <c r="Y46" i="32"/>
  <c r="Z46" i="32" s="1"/>
  <c r="Y47" i="32"/>
  <c r="Z47" i="32" s="1"/>
  <c r="Y48" i="32"/>
  <c r="V48" i="32" s="1"/>
  <c r="Y50" i="32"/>
  <c r="Z50" i="32" s="1"/>
  <c r="Y37" i="32"/>
  <c r="V37" i="32" s="1"/>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U36" i="32"/>
  <c r="W36" i="32"/>
  <c r="X36" i="32"/>
  <c r="G36" i="32"/>
  <c r="V50" i="32" l="1"/>
  <c r="V76" i="32"/>
  <c r="Q83" i="32"/>
  <c r="Q79" i="32" s="1"/>
  <c r="I17" i="36" s="1"/>
  <c r="H17" i="36" s="1"/>
  <c r="M83" i="32"/>
  <c r="T83" i="32"/>
  <c r="K83" i="32"/>
  <c r="K79" i="32" s="1"/>
  <c r="W83" i="32"/>
  <c r="K73" i="32"/>
  <c r="K72" i="32" s="1"/>
  <c r="L76" i="32"/>
  <c r="V62" i="32"/>
  <c r="G79" i="32"/>
  <c r="S83" i="32"/>
  <c r="J83" i="32"/>
  <c r="J79" i="32" s="1"/>
  <c r="L51" i="32"/>
  <c r="L62" i="32"/>
  <c r="G83" i="32"/>
  <c r="AD51" i="32"/>
  <c r="V45" i="32"/>
  <c r="V41" i="32"/>
  <c r="AD36" i="32"/>
  <c r="R79" i="32"/>
  <c r="X79" i="32"/>
  <c r="O79" i="32"/>
  <c r="M79" i="32"/>
  <c r="T79" i="32"/>
  <c r="G17" i="36" s="1"/>
  <c r="U61" i="32"/>
  <c r="U29" i="32" s="1"/>
  <c r="U28" i="32" s="1"/>
  <c r="N61" i="32"/>
  <c r="M61" i="32"/>
  <c r="V39" i="32"/>
  <c r="I83" i="32"/>
  <c r="I79" i="32" s="1"/>
  <c r="Z82" i="32"/>
  <c r="Z81" i="32" s="1"/>
  <c r="Z80" i="32" s="1"/>
  <c r="L73" i="32"/>
  <c r="L72" i="32" s="1"/>
  <c r="W79" i="32"/>
  <c r="V49" i="32"/>
  <c r="G61" i="32"/>
  <c r="K61" i="32"/>
  <c r="K29" i="32" s="1"/>
  <c r="K28" i="32" s="1"/>
  <c r="P83" i="32"/>
  <c r="P79" i="32" s="1"/>
  <c r="D17" i="36" s="1"/>
  <c r="C17" i="36" s="1"/>
  <c r="V43" i="32"/>
  <c r="Z61" i="32"/>
  <c r="J61" i="32"/>
  <c r="J29" i="32" s="1"/>
  <c r="J28" i="32" s="1"/>
  <c r="Y74" i="32"/>
  <c r="Y73" i="32" s="1"/>
  <c r="Y72" i="32" s="1"/>
  <c r="Y76" i="32"/>
  <c r="Y84" i="32"/>
  <c r="T61" i="32"/>
  <c r="S61" i="32"/>
  <c r="S29" i="32" s="1"/>
  <c r="S79" i="32"/>
  <c r="F17" i="36" s="1"/>
  <c r="Y61" i="32"/>
  <c r="V61" i="32"/>
  <c r="V88" i="32"/>
  <c r="Y86" i="32"/>
  <c r="Y83" i="32" s="1"/>
  <c r="Y79" i="32" s="1"/>
  <c r="L86" i="32"/>
  <c r="L83" i="32" s="1"/>
  <c r="L79" i="32" s="1"/>
  <c r="V87" i="32"/>
  <c r="V86" i="32" s="1"/>
  <c r="V83" i="32" s="1"/>
  <c r="V75" i="32"/>
  <c r="V74" i="32" s="1"/>
  <c r="V73" i="32" s="1"/>
  <c r="V72" i="32" s="1"/>
  <c r="Z77" i="32"/>
  <c r="L69" i="32"/>
  <c r="U73" i="32"/>
  <c r="U72" i="32" s="1"/>
  <c r="Z78" i="32"/>
  <c r="Z85" i="32"/>
  <c r="Z84" i="32" s="1"/>
  <c r="L36" i="32"/>
  <c r="V82" i="32"/>
  <c r="V81" i="32" s="1"/>
  <c r="V80" i="32" s="1"/>
  <c r="Z37" i="32"/>
  <c r="Z53" i="32"/>
  <c r="I73" i="32"/>
  <c r="I72" i="32" s="1"/>
  <c r="P73" i="32"/>
  <c r="P72" i="32" s="1"/>
  <c r="D16" i="36" s="1"/>
  <c r="Z88" i="32"/>
  <c r="Z86" i="32" s="1"/>
  <c r="U83" i="32"/>
  <c r="U79" i="32" s="1"/>
  <c r="T73" i="32"/>
  <c r="T72" i="32" s="1"/>
  <c r="G16" i="36" s="1"/>
  <c r="S73" i="32"/>
  <c r="S72" i="32" s="1"/>
  <c r="F16" i="36" s="1"/>
  <c r="Q73" i="32"/>
  <c r="Q72" i="32" s="1"/>
  <c r="V46" i="32"/>
  <c r="V58" i="32"/>
  <c r="V38" i="32"/>
  <c r="V42" i="32"/>
  <c r="V47" i="32"/>
  <c r="V40" i="32"/>
  <c r="Y58" i="32"/>
  <c r="Z54" i="32"/>
  <c r="Z51" i="32" s="1"/>
  <c r="V55" i="32"/>
  <c r="Z44" i="32"/>
  <c r="Z48" i="32"/>
  <c r="V52" i="32"/>
  <c r="Y36" i="32"/>
  <c r="Y51" i="32"/>
  <c r="H29" i="32"/>
  <c r="H28" i="32" s="1"/>
  <c r="I29" i="32"/>
  <c r="I28" i="32" s="1"/>
  <c r="N29" i="32"/>
  <c r="N28" i="32" s="1"/>
  <c r="O29" i="32"/>
  <c r="O28" i="32" s="1"/>
  <c r="P29" i="32"/>
  <c r="R29" i="32"/>
  <c r="N15" i="36" s="1"/>
  <c r="W29" i="32"/>
  <c r="W28" i="32" s="1"/>
  <c r="X29" i="32"/>
  <c r="G29" i="32"/>
  <c r="Y32" i="32"/>
  <c r="V32" i="32" s="1"/>
  <c r="Y33" i="32"/>
  <c r="V33" i="32" s="1"/>
  <c r="Y34" i="32"/>
  <c r="Y31" i="32"/>
  <c r="V31" i="32" s="1"/>
  <c r="L34" i="32"/>
  <c r="L33" i="32"/>
  <c r="L32" i="32"/>
  <c r="X25" i="32"/>
  <c r="V25" i="32" s="1"/>
  <c r="R23" i="32"/>
  <c r="P23" i="32"/>
  <c r="U23" i="32" s="1"/>
  <c r="X23" i="32" s="1"/>
  <c r="AA12" i="32"/>
  <c r="L18" i="32"/>
  <c r="U18" i="32" s="1"/>
  <c r="X18" i="32" s="1"/>
  <c r="V18" i="32" s="1"/>
  <c r="Z18" i="32" s="1"/>
  <c r="L19" i="32"/>
  <c r="U19" i="32" s="1"/>
  <c r="X19" i="32" s="1"/>
  <c r="V19" i="32" s="1"/>
  <c r="Z19" i="32" s="1"/>
  <c r="L27" i="32"/>
  <c r="L25" i="32"/>
  <c r="L23" i="32"/>
  <c r="L14" i="32"/>
  <c r="U14" i="32" s="1"/>
  <c r="X14" i="32" s="1"/>
  <c r="V14" i="32" s="1"/>
  <c r="Z14" i="32" s="1"/>
  <c r="L15" i="32"/>
  <c r="U15" i="32" s="1"/>
  <c r="X15" i="32" s="1"/>
  <c r="V15" i="32" s="1"/>
  <c r="Z15" i="32" s="1"/>
  <c r="L16" i="32"/>
  <c r="U16" i="32" s="1"/>
  <c r="X16" i="32" s="1"/>
  <c r="V16" i="32" s="1"/>
  <c r="Z16" i="32" s="1"/>
  <c r="L17" i="32"/>
  <c r="U17" i="32" s="1"/>
  <c r="X17" i="32" s="1"/>
  <c r="V17" i="32" s="1"/>
  <c r="Z17" i="32" s="1"/>
  <c r="L13" i="32"/>
  <c r="U13" i="32" s="1"/>
  <c r="C16" i="36" l="1"/>
  <c r="T16" i="36"/>
  <c r="N17" i="36"/>
  <c r="G28" i="32"/>
  <c r="V79" i="32"/>
  <c r="AD12" i="32"/>
  <c r="X28" i="32"/>
  <c r="L61" i="32"/>
  <c r="V36" i="32"/>
  <c r="L30" i="32"/>
  <c r="V34" i="32"/>
  <c r="V30" i="32" s="1"/>
  <c r="Y30" i="32"/>
  <c r="D15" i="36"/>
  <c r="T15" i="36" s="1"/>
  <c r="P28" i="32"/>
  <c r="F15" i="36"/>
  <c r="F14" i="36" s="1"/>
  <c r="S28" i="32"/>
  <c r="R28" i="32"/>
  <c r="L17" i="36"/>
  <c r="AD72" i="32"/>
  <c r="I16" i="36"/>
  <c r="T29" i="32"/>
  <c r="L29" i="32"/>
  <c r="L28" i="32" s="1"/>
  <c r="M29" i="32"/>
  <c r="M28" i="32" s="1"/>
  <c r="V51" i="32"/>
  <c r="Z76" i="32"/>
  <c r="Z73" i="32" s="1"/>
  <c r="Z72" i="32" s="1"/>
  <c r="P16" i="36" s="1"/>
  <c r="AD30" i="32"/>
  <c r="Q29" i="32"/>
  <c r="K17" i="36"/>
  <c r="Z83" i="32"/>
  <c r="P17" i="36" s="1"/>
  <c r="X13" i="32"/>
  <c r="V13" i="32" s="1"/>
  <c r="Z13" i="32" s="1"/>
  <c r="V23" i="32"/>
  <c r="V22" i="32" s="1"/>
  <c r="Z23" i="32"/>
  <c r="Z22" i="32" s="1"/>
  <c r="Z34" i="32"/>
  <c r="Z33" i="32"/>
  <c r="Y29" i="32"/>
  <c r="Y28" i="32" s="1"/>
  <c r="Z32" i="32"/>
  <c r="Z31" i="32"/>
  <c r="Z36" i="32"/>
  <c r="H26" i="32"/>
  <c r="I26" i="32"/>
  <c r="J26" i="32"/>
  <c r="K26" i="32"/>
  <c r="L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s="1"/>
  <c r="K10" i="32" s="1"/>
  <c r="L22" i="32"/>
  <c r="M22" i="32"/>
  <c r="M11" i="32" s="1"/>
  <c r="N22" i="32"/>
  <c r="O22" i="32"/>
  <c r="P22" i="32"/>
  <c r="Q22" i="32"/>
  <c r="R22" i="32"/>
  <c r="S22" i="32"/>
  <c r="T22" i="32"/>
  <c r="U22" i="32"/>
  <c r="W22" i="32"/>
  <c r="X22" i="32"/>
  <c r="Y22" i="32"/>
  <c r="AA22" i="32"/>
  <c r="G26" i="32"/>
  <c r="G24" i="32"/>
  <c r="G22" i="32"/>
  <c r="N14" i="36" l="1"/>
  <c r="T17" i="36"/>
  <c r="AD24" i="32"/>
  <c r="AD26" i="32"/>
  <c r="M10" i="32"/>
  <c r="Z30" i="32"/>
  <c r="Z28" i="32" s="1"/>
  <c r="G15" i="36"/>
  <c r="G14" i="36" s="1"/>
  <c r="T28" i="32"/>
  <c r="AE28" i="32"/>
  <c r="Q28" i="32"/>
  <c r="AD28" i="32" s="1"/>
  <c r="C15" i="36"/>
  <c r="C14" i="36" s="1"/>
  <c r="D14" i="36"/>
  <c r="AD29" i="32"/>
  <c r="I15" i="36"/>
  <c r="I14" i="36" s="1"/>
  <c r="Z11" i="32"/>
  <c r="R11" i="32"/>
  <c r="I11" i="32"/>
  <c r="I10" i="32" s="1"/>
  <c r="P11" i="32"/>
  <c r="D13" i="36" s="1"/>
  <c r="V29" i="32"/>
  <c r="V28" i="32" s="1"/>
  <c r="H16" i="36"/>
  <c r="K16" i="36" s="1"/>
  <c r="L16" i="36"/>
  <c r="J11" i="32"/>
  <c r="J10" i="32" s="1"/>
  <c r="Q11" i="32"/>
  <c r="AD22" i="32"/>
  <c r="W11" i="32"/>
  <c r="W10" i="32" s="1"/>
  <c r="G11" i="32"/>
  <c r="G10" i="32" s="1"/>
  <c r="O11" i="32"/>
  <c r="O10" i="32" s="1"/>
  <c r="Y11" i="32"/>
  <c r="Y10" i="32" s="1"/>
  <c r="H11" i="32"/>
  <c r="H10" i="32" s="1"/>
  <c r="N11" i="32"/>
  <c r="N10" i="32" s="1"/>
  <c r="S11" i="32"/>
  <c r="S10" i="32" s="1"/>
  <c r="T11" i="32"/>
  <c r="V11" i="32"/>
  <c r="U11" i="32"/>
  <c r="U10" i="32" s="1"/>
  <c r="L11" i="32"/>
  <c r="L10" i="32" s="1"/>
  <c r="X11" i="32"/>
  <c r="X10" i="32" s="1"/>
  <c r="R10" i="32" l="1"/>
  <c r="N13" i="36"/>
  <c r="N12" i="36" s="1"/>
  <c r="N11" i="36" s="1"/>
  <c r="T14" i="36"/>
  <c r="V10" i="32"/>
  <c r="T10" i="32"/>
  <c r="P10" i="32"/>
  <c r="AD10" i="32" s="1"/>
  <c r="L14" i="36"/>
  <c r="Q10" i="32"/>
  <c r="P13" i="36"/>
  <c r="P12" i="36" s="1"/>
  <c r="Z10" i="32"/>
  <c r="H15" i="36"/>
  <c r="H14" i="36" s="1"/>
  <c r="K14" i="36" s="1"/>
  <c r="L15" i="36"/>
  <c r="D12" i="36"/>
  <c r="C13" i="36"/>
  <c r="C12" i="36" s="1"/>
  <c r="C11" i="36" s="1"/>
  <c r="G13" i="36"/>
  <c r="G12" i="36" s="1"/>
  <c r="G11" i="36" s="1"/>
  <c r="F13" i="36"/>
  <c r="F12" i="36" s="1"/>
  <c r="F11" i="36" s="1"/>
  <c r="AD11" i="32"/>
  <c r="I13" i="36"/>
  <c r="P15" i="36"/>
  <c r="P14" i="36" s="1"/>
  <c r="Z15" i="31"/>
  <c r="Z14" i="31" s="1"/>
  <c r="X15" i="31"/>
  <c r="A4" i="31"/>
  <c r="W19" i="31"/>
  <c r="W17" i="31"/>
  <c r="W15" i="31"/>
  <c r="W14" i="31" s="1"/>
  <c r="W13" i="31"/>
  <c r="X19" i="31"/>
  <c r="X18" i="31" s="1"/>
  <c r="X17" i="31"/>
  <c r="X16" i="31" s="1"/>
  <c r="H9" i="31"/>
  <c r="I9" i="31"/>
  <c r="J9" i="31"/>
  <c r="K9" i="31"/>
  <c r="L9" i="31"/>
  <c r="O9" i="31"/>
  <c r="P9" i="31"/>
  <c r="R9" i="31"/>
  <c r="S9" i="31"/>
  <c r="V9" i="31"/>
  <c r="Y9" i="31"/>
  <c r="G9" i="31"/>
  <c r="H10" i="31"/>
  <c r="I10" i="31"/>
  <c r="J10" i="31"/>
  <c r="K10" i="31"/>
  <c r="L10" i="31"/>
  <c r="N10" i="31"/>
  <c r="N9" i="31" s="1"/>
  <c r="O10" i="31"/>
  <c r="P10" i="31"/>
  <c r="R10" i="31"/>
  <c r="S10" i="31"/>
  <c r="V10" i="31"/>
  <c r="Y10" i="31"/>
  <c r="G10" i="31"/>
  <c r="Z17" i="31"/>
  <c r="V17" i="31"/>
  <c r="V16" i="31" s="1"/>
  <c r="V15" i="31"/>
  <c r="V14" i="31" s="1"/>
  <c r="V13" i="31"/>
  <c r="V12" i="31"/>
  <c r="M18" i="31"/>
  <c r="M10" i="31" s="1"/>
  <c r="M9" i="31" s="1"/>
  <c r="H18" i="31"/>
  <c r="I18" i="31"/>
  <c r="J18" i="31"/>
  <c r="K18" i="31"/>
  <c r="L18" i="31"/>
  <c r="N18" i="31"/>
  <c r="O18" i="31"/>
  <c r="P18" i="31"/>
  <c r="Q18" i="31"/>
  <c r="R18" i="31"/>
  <c r="S18" i="31"/>
  <c r="T18" i="31"/>
  <c r="U18" i="31"/>
  <c r="V18" i="31"/>
  <c r="W18" i="31"/>
  <c r="Y18" i="31"/>
  <c r="Z18" i="31"/>
  <c r="AA18" i="31"/>
  <c r="G18" i="31"/>
  <c r="M17" i="31"/>
  <c r="M16" i="31" s="1"/>
  <c r="R17" i="31"/>
  <c r="R16" i="31" s="1"/>
  <c r="P17" i="31"/>
  <c r="H16" i="31"/>
  <c r="I16" i="31"/>
  <c r="J16" i="31"/>
  <c r="K16" i="31"/>
  <c r="L16" i="31"/>
  <c r="N16" i="31"/>
  <c r="O16" i="31"/>
  <c r="P16" i="31"/>
  <c r="Q16" i="31"/>
  <c r="Q10" i="31" s="1"/>
  <c r="Q9" i="31" s="1"/>
  <c r="I10" i="36" s="1"/>
  <c r="S16" i="31"/>
  <c r="T16" i="31"/>
  <c r="U16" i="31"/>
  <c r="W16" i="31"/>
  <c r="Y16" i="31"/>
  <c r="Z16" i="31"/>
  <c r="G17" i="31"/>
  <c r="G16" i="31" s="1"/>
  <c r="M13" i="31"/>
  <c r="M12" i="31"/>
  <c r="M15" i="31"/>
  <c r="M14" i="31" s="1"/>
  <c r="H14" i="31"/>
  <c r="I14" i="31"/>
  <c r="J14" i="31"/>
  <c r="K14" i="31"/>
  <c r="L14" i="31"/>
  <c r="N14" i="31"/>
  <c r="O14" i="31"/>
  <c r="P14" i="31"/>
  <c r="Q14" i="31"/>
  <c r="R14" i="31"/>
  <c r="S14" i="31"/>
  <c r="T14" i="31"/>
  <c r="U14" i="31"/>
  <c r="X14" i="31"/>
  <c r="Y14" i="31"/>
  <c r="G15" i="31"/>
  <c r="G14" i="31" s="1"/>
  <c r="D11" i="36" l="1"/>
  <c r="T11" i="36" s="1"/>
  <c r="T12" i="36"/>
  <c r="P11" i="36"/>
  <c r="Z10" i="31"/>
  <c r="Z9" i="31" s="1"/>
  <c r="P10" i="36" s="1"/>
  <c r="H10" i="36"/>
  <c r="K10" i="36" s="1"/>
  <c r="L10" i="36"/>
  <c r="K15" i="36"/>
  <c r="I12" i="36"/>
  <c r="I11" i="36" s="1"/>
  <c r="L13" i="36"/>
  <c r="L12" i="36" s="1"/>
  <c r="H13" i="36"/>
  <c r="A3" i="36"/>
  <c r="A3" i="33"/>
  <c r="A4" i="34" s="1"/>
  <c r="A4" i="32"/>
  <c r="X10" i="31"/>
  <c r="X9" i="31" s="1"/>
  <c r="L11" i="36" l="1"/>
  <c r="H12" i="36"/>
  <c r="H11" i="36" s="1"/>
  <c r="K13" i="36"/>
  <c r="K12" i="36" s="1"/>
  <c r="W12" i="31"/>
  <c r="K11" i="36" l="1"/>
  <c r="G13" i="31"/>
  <c r="G12" i="31"/>
  <c r="H11" i="31"/>
  <c r="I11" i="31"/>
  <c r="J11" i="31"/>
  <c r="K11" i="31"/>
  <c r="L11" i="31"/>
  <c r="M11" i="31"/>
  <c r="N11" i="31"/>
  <c r="O11" i="31"/>
  <c r="P11" i="31"/>
  <c r="Q11" i="31"/>
  <c r="R11" i="31"/>
  <c r="S11" i="31"/>
  <c r="T11" i="31"/>
  <c r="T10" i="31" s="1"/>
  <c r="T9" i="31" s="1"/>
  <c r="U11" i="31"/>
  <c r="U10" i="31" s="1"/>
  <c r="U9" i="31" s="1"/>
  <c r="V11" i="31"/>
  <c r="W11" i="31"/>
  <c r="W10" i="31" s="1"/>
  <c r="W9" i="31" s="1"/>
  <c r="X11" i="31"/>
  <c r="Y11" i="31"/>
  <c r="Z11" i="31"/>
  <c r="G11" i="31" l="1"/>
  <c r="BH10" i="28" l="1"/>
  <c r="BH70" i="28"/>
  <c r="BH12" i="28"/>
  <c r="BH11" i="28"/>
  <c r="AV182" i="28" l="1"/>
  <c r="AV184" i="28"/>
  <c r="AV185" i="28"/>
  <c r="AV186" i="28"/>
  <c r="AV181" i="28"/>
  <c r="AW172" i="28"/>
  <c r="AV172" i="28" s="1"/>
  <c r="AW176" i="28"/>
  <c r="AV176" i="28" s="1"/>
  <c r="AW168" i="28"/>
  <c r="AV168" i="28" s="1"/>
  <c r="AQ179" i="28"/>
  <c r="AQ178" i="28" s="1"/>
  <c r="AQ177" i="28"/>
  <c r="AQ175" i="28"/>
  <c r="AQ174" i="28"/>
  <c r="AQ173" i="28"/>
  <c r="AQ171" i="28"/>
  <c r="AW170" i="28"/>
  <c r="AV170" i="28" s="1"/>
  <c r="AQ169" i="28"/>
  <c r="AN178" i="28"/>
  <c r="AJ186" i="28"/>
  <c r="AJ185" i="28"/>
  <c r="AI185" i="28" s="1"/>
  <c r="AJ184" i="28"/>
  <c r="AI184" i="28" s="1"/>
  <c r="AJ183" i="28"/>
  <c r="AI183" i="28" s="1"/>
  <c r="AJ182" i="28"/>
  <c r="AI182" i="28" s="1"/>
  <c r="AJ181" i="28"/>
  <c r="AI181" i="28" s="1"/>
  <c r="AJ179" i="28"/>
  <c r="AJ169" i="28"/>
  <c r="AI169" i="28" s="1"/>
  <c r="AJ170" i="28"/>
  <c r="AJ171" i="28"/>
  <c r="AI171" i="28" s="1"/>
  <c r="AJ172" i="28"/>
  <c r="AJ173" i="28"/>
  <c r="AI173" i="28" s="1"/>
  <c r="AJ174" i="28"/>
  <c r="AI174" i="28" s="1"/>
  <c r="AJ175" i="28"/>
  <c r="AI175" i="28" s="1"/>
  <c r="AJ176" i="28"/>
  <c r="AJ177" i="28"/>
  <c r="AI177" i="28" s="1"/>
  <c r="AJ168" i="28"/>
  <c r="AI168" i="28" s="1"/>
  <c r="AF186" i="28"/>
  <c r="AE186" i="28" s="1"/>
  <c r="AF185" i="28"/>
  <c r="AF184" i="28"/>
  <c r="AE184" i="28" s="1"/>
  <c r="AF183" i="28"/>
  <c r="AE183" i="28" s="1"/>
  <c r="AF182" i="28"/>
  <c r="AF181" i="28"/>
  <c r="AF179" i="28"/>
  <c r="AE179" i="28" s="1"/>
  <c r="AE178" i="28" s="1"/>
  <c r="AF169" i="28"/>
  <c r="AE169" i="28" s="1"/>
  <c r="AF170" i="28"/>
  <c r="AE170" i="28" s="1"/>
  <c r="AF171" i="28"/>
  <c r="AE171" i="28" s="1"/>
  <c r="AF172" i="28"/>
  <c r="AF173" i="28"/>
  <c r="AE173" i="28" s="1"/>
  <c r="AF174" i="28"/>
  <c r="AE174" i="28" s="1"/>
  <c r="AF175" i="28"/>
  <c r="AE175" i="28" s="1"/>
  <c r="AF176" i="28"/>
  <c r="AF177" i="28"/>
  <c r="AE177" i="28" s="1"/>
  <c r="AF168" i="28"/>
  <c r="AE168" i="28" s="1"/>
  <c r="AV183" i="28"/>
  <c r="AQ186" i="28"/>
  <c r="AQ185" i="28"/>
  <c r="AQ184" i="28"/>
  <c r="AQ183" i="28"/>
  <c r="AQ182" i="28"/>
  <c r="AQ181" i="28"/>
  <c r="AQ176" i="28"/>
  <c r="AQ172" i="28"/>
  <c r="AQ168" i="28"/>
  <c r="AM186" i="28"/>
  <c r="AM185" i="28"/>
  <c r="AM184" i="28"/>
  <c r="AM183" i="28"/>
  <c r="AM182" i="28"/>
  <c r="AM181" i="28"/>
  <c r="AM179" i="28"/>
  <c r="AM178" i="28" s="1"/>
  <c r="AM169" i="28"/>
  <c r="AM170" i="28"/>
  <c r="AM171" i="28"/>
  <c r="AM172" i="28"/>
  <c r="AM173" i="28"/>
  <c r="AM174" i="28"/>
  <c r="AM175" i="28"/>
  <c r="AM176" i="28"/>
  <c r="AM177" i="28"/>
  <c r="AM168" i="28"/>
  <c r="AI186" i="28"/>
  <c r="AI179" i="28"/>
  <c r="AI178" i="28" s="1"/>
  <c r="AI176" i="28"/>
  <c r="AI172" i="28"/>
  <c r="AI170" i="28"/>
  <c r="AE185" i="28"/>
  <c r="AE182" i="28"/>
  <c r="AE181" i="28"/>
  <c r="AE176" i="28"/>
  <c r="AE172" i="28"/>
  <c r="W176" i="28"/>
  <c r="W175" i="28"/>
  <c r="W174" i="28"/>
  <c r="W173" i="28"/>
  <c r="W172" i="28"/>
  <c r="W171" i="28"/>
  <c r="W170" i="28"/>
  <c r="W169" i="28"/>
  <c r="W168" i="28"/>
  <c r="W186" i="28"/>
  <c r="W185" i="28"/>
  <c r="W184" i="28"/>
  <c r="W183" i="28"/>
  <c r="W182" i="28"/>
  <c r="W181" i="28"/>
  <c r="W179" i="28"/>
  <c r="W178" i="28" s="1"/>
  <c r="W177" i="28"/>
  <c r="AA186" i="28"/>
  <c r="AA185" i="28"/>
  <c r="AA184" i="28"/>
  <c r="AA183" i="28"/>
  <c r="AA182" i="28"/>
  <c r="AA181" i="28"/>
  <c r="AA179" i="28"/>
  <c r="AA178" i="28" s="1"/>
  <c r="AA169" i="28"/>
  <c r="AA170" i="28"/>
  <c r="AA171" i="28"/>
  <c r="AA172" i="28"/>
  <c r="AA173" i="28"/>
  <c r="AA174" i="28"/>
  <c r="AA175" i="28"/>
  <c r="AA176" i="28"/>
  <c r="AA177" i="28"/>
  <c r="AA168" i="28"/>
  <c r="S169" i="28"/>
  <c r="S170" i="28"/>
  <c r="S171" i="28"/>
  <c r="S172" i="28"/>
  <c r="S173" i="28"/>
  <c r="S174" i="28"/>
  <c r="S175" i="28"/>
  <c r="S176" i="28"/>
  <c r="S177" i="28"/>
  <c r="S168" i="28"/>
  <c r="S179" i="28"/>
  <c r="S178" i="28" s="1"/>
  <c r="S181" i="28"/>
  <c r="S182" i="28"/>
  <c r="S183" i="28"/>
  <c r="S184" i="28"/>
  <c r="S186" i="28"/>
  <c r="S185" i="28"/>
  <c r="O186" i="28"/>
  <c r="O185" i="28"/>
  <c r="O184" i="28"/>
  <c r="O183" i="28"/>
  <c r="O182" i="28"/>
  <c r="O181" i="28"/>
  <c r="O179" i="28"/>
  <c r="O178" i="28" s="1"/>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J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M180" i="28"/>
  <c r="AN180" i="28"/>
  <c r="AO180" i="28"/>
  <c r="AP180" i="28"/>
  <c r="AR180" i="28"/>
  <c r="AS180" i="28"/>
  <c r="AT180" i="28"/>
  <c r="AU180" i="28"/>
  <c r="AW180" i="28"/>
  <c r="AX180" i="28"/>
  <c r="AY180" i="28"/>
  <c r="AZ180" i="28"/>
  <c r="G180" i="28"/>
  <c r="AA180" i="28" l="1"/>
  <c r="AM167" i="28"/>
  <c r="AQ180" i="28"/>
  <c r="AR178" i="28"/>
  <c r="AJ180" i="28"/>
  <c r="O180" i="28"/>
  <c r="S180" i="28"/>
  <c r="AQ170" i="28"/>
  <c r="AQ167" i="28" s="1"/>
  <c r="AW174" i="28"/>
  <c r="AV174" i="28" s="1"/>
  <c r="AF180" i="28"/>
  <c r="AI180" i="28"/>
  <c r="W180" i="28"/>
  <c r="AW177" i="28"/>
  <c r="AV177" i="28" s="1"/>
  <c r="AW173" i="28"/>
  <c r="AV173" i="28" s="1"/>
  <c r="AW169" i="28"/>
  <c r="W167" i="28"/>
  <c r="AE180" i="28"/>
  <c r="AW175" i="28"/>
  <c r="AV175" i="28" s="1"/>
  <c r="AW171" i="28"/>
  <c r="AV171" i="28" s="1"/>
  <c r="AV180" i="28"/>
  <c r="AR167" i="28"/>
  <c r="AI167" i="28"/>
  <c r="AJ167" i="28"/>
  <c r="AJ166" i="28" s="1"/>
  <c r="AJ165" i="28" s="1"/>
  <c r="AE167" i="28"/>
  <c r="AF167" i="28"/>
  <c r="AF166" i="28" s="1"/>
  <c r="AF165" i="28" s="1"/>
  <c r="AA167" i="28"/>
  <c r="AY166" i="28"/>
  <c r="AY165" i="28" s="1"/>
  <c r="AU166" i="28"/>
  <c r="AU165" i="28" s="1"/>
  <c r="AM166" i="28"/>
  <c r="AM165" i="28" s="1"/>
  <c r="W166" i="28"/>
  <c r="W165" i="28" s="1"/>
  <c r="R166" i="28"/>
  <c r="R165" i="28" s="1"/>
  <c r="M166" i="28"/>
  <c r="M165" i="28" s="1"/>
  <c r="I166" i="28"/>
  <c r="I165" i="28" s="1"/>
  <c r="AX166" i="28"/>
  <c r="AX165" i="28" s="1"/>
  <c r="AT166" i="28"/>
  <c r="AT165" i="28" s="1"/>
  <c r="AP166" i="28"/>
  <c r="AP165" i="28" s="1"/>
  <c r="AL166" i="28"/>
  <c r="AL165" i="28" s="1"/>
  <c r="AH166" i="28"/>
  <c r="AH165" i="28" s="1"/>
  <c r="AD166" i="28"/>
  <c r="AD165" i="28" s="1"/>
  <c r="Z166" i="28"/>
  <c r="Z165" i="28" s="1"/>
  <c r="V166" i="28"/>
  <c r="V165" i="28" s="1"/>
  <c r="Q166" i="28"/>
  <c r="Q165" i="28" s="1"/>
  <c r="L166" i="28"/>
  <c r="L165" i="28" s="1"/>
  <c r="H166" i="28"/>
  <c r="H165" i="28" s="1"/>
  <c r="AS166" i="28"/>
  <c r="AS165" i="28" s="1"/>
  <c r="AO166" i="28"/>
  <c r="AO165" i="28" s="1"/>
  <c r="AK166" i="28"/>
  <c r="AK165" i="28" s="1"/>
  <c r="AG166" i="28"/>
  <c r="AG165" i="28" s="1"/>
  <c r="AC166" i="28"/>
  <c r="AC165" i="28" s="1"/>
  <c r="Y166" i="28"/>
  <c r="Y165" i="28" s="1"/>
  <c r="U166" i="28"/>
  <c r="U165" i="28" s="1"/>
  <c r="P166" i="28"/>
  <c r="P165" i="28" s="1"/>
  <c r="K166" i="28"/>
  <c r="K165" i="28" s="1"/>
  <c r="AZ166" i="28"/>
  <c r="AZ165" i="28" s="1"/>
  <c r="AN166" i="28"/>
  <c r="AN165" i="28" s="1"/>
  <c r="AB166" i="28"/>
  <c r="AB165" i="28" s="1"/>
  <c r="X166" i="28"/>
  <c r="X165" i="28" s="1"/>
  <c r="T166" i="28"/>
  <c r="T165" i="28" s="1"/>
  <c r="N166" i="28"/>
  <c r="N165" i="28" s="1"/>
  <c r="J166" i="28"/>
  <c r="J165" i="28" s="1"/>
  <c r="O167" i="28"/>
  <c r="O166" i="28" s="1"/>
  <c r="O165" i="28" s="1"/>
  <c r="S167" i="28"/>
  <c r="G179" i="28"/>
  <c r="G177" i="28"/>
  <c r="G176" i="28"/>
  <c r="G175" i="28"/>
  <c r="G174" i="28"/>
  <c r="G173" i="28"/>
  <c r="G172" i="28"/>
  <c r="G171" i="28"/>
  <c r="G170" i="28"/>
  <c r="G169" i="28"/>
  <c r="G168" i="28"/>
  <c r="AQ162" i="28"/>
  <c r="AQ161" i="28"/>
  <c r="AR158" i="28"/>
  <c r="AW156" i="28"/>
  <c r="AV156" i="28" s="1"/>
  <c r="AW155" i="28"/>
  <c r="AV155" i="28" s="1"/>
  <c r="AW154" i="28"/>
  <c r="AV154" i="28" s="1"/>
  <c r="AW153" i="28"/>
  <c r="AV153" i="28" s="1"/>
  <c r="AW152" i="28"/>
  <c r="AQ139" i="28"/>
  <c r="AQ141" i="28"/>
  <c r="AQ142" i="28"/>
  <c r="AQ146" i="28"/>
  <c r="AQ147" i="28"/>
  <c r="AQ149" i="28"/>
  <c r="AQ150" i="28"/>
  <c r="AJ164" i="28"/>
  <c r="AJ163" i="28"/>
  <c r="AJ162" i="28"/>
  <c r="AI162" i="28" s="1"/>
  <c r="AJ161" i="28"/>
  <c r="AI161" i="28" s="1"/>
  <c r="AJ159" i="28"/>
  <c r="AJ158" i="28" s="1"/>
  <c r="AJ157" i="28"/>
  <c r="AJ156" i="28"/>
  <c r="AJ155" i="28"/>
  <c r="AI155" i="28" s="1"/>
  <c r="AJ154" i="28"/>
  <c r="AJ153" i="28"/>
  <c r="AJ152" i="28"/>
  <c r="AI152" i="28" s="1"/>
  <c r="AJ139" i="28"/>
  <c r="AI139" i="28" s="1"/>
  <c r="AJ140" i="28"/>
  <c r="AI140" i="28" s="1"/>
  <c r="AJ141" i="28"/>
  <c r="AJ142" i="28"/>
  <c r="AJ143" i="28"/>
  <c r="AI143" i="28" s="1"/>
  <c r="AJ144" i="28"/>
  <c r="AJ145" i="28"/>
  <c r="AJ146" i="28"/>
  <c r="AI146" i="28" s="1"/>
  <c r="AJ147" i="28"/>
  <c r="AI147" i="28" s="1"/>
  <c r="AJ148" i="28"/>
  <c r="AI148" i="28" s="1"/>
  <c r="AJ149" i="28"/>
  <c r="AJ150" i="28"/>
  <c r="AJ138" i="28"/>
  <c r="AI138" i="28" s="1"/>
  <c r="AF164" i="28"/>
  <c r="AF163" i="28"/>
  <c r="AF162" i="28"/>
  <c r="AE162" i="28" s="1"/>
  <c r="AF161" i="28"/>
  <c r="AE161" i="28" s="1"/>
  <c r="AF159" i="28"/>
  <c r="AE159" i="28" s="1"/>
  <c r="AE158" i="28" s="1"/>
  <c r="AF157" i="28"/>
  <c r="AF156" i="28"/>
  <c r="AF155" i="28"/>
  <c r="AF154" i="28"/>
  <c r="AE154" i="28" s="1"/>
  <c r="AF153" i="28"/>
  <c r="AF152" i="28"/>
  <c r="AE152" i="28" s="1"/>
  <c r="AF139" i="28"/>
  <c r="AF140" i="28"/>
  <c r="AE140" i="28" s="1"/>
  <c r="AF141" i="28"/>
  <c r="AF142" i="28"/>
  <c r="AF143" i="28"/>
  <c r="AF144" i="28"/>
  <c r="AE144" i="28" s="1"/>
  <c r="AF145" i="28"/>
  <c r="AF146" i="28"/>
  <c r="AE146" i="28" s="1"/>
  <c r="AF147" i="28"/>
  <c r="AF148" i="28"/>
  <c r="AE148" i="28" s="1"/>
  <c r="AF149" i="28"/>
  <c r="AF150" i="28"/>
  <c r="AF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s="1"/>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0" i="28" s="1"/>
  <c r="AM161" i="28"/>
  <c r="AM159" i="28"/>
  <c r="AM158" i="28" s="1"/>
  <c r="AM153" i="28"/>
  <c r="AM154" i="28"/>
  <c r="AM155" i="28"/>
  <c r="AM156" i="28"/>
  <c r="AM157" i="28"/>
  <c r="AM152" i="28"/>
  <c r="AM139" i="28"/>
  <c r="AM140" i="28"/>
  <c r="AM141" i="28"/>
  <c r="AM142" i="28"/>
  <c r="AM143" i="28"/>
  <c r="AM144" i="28"/>
  <c r="AM145" i="28"/>
  <c r="AM146" i="28"/>
  <c r="AM147" i="28"/>
  <c r="AM148" i="28"/>
  <c r="AM149" i="28"/>
  <c r="AM150" i="28"/>
  <c r="AM138" i="28"/>
  <c r="AI164" i="28"/>
  <c r="AI163" i="28"/>
  <c r="AI157" i="28"/>
  <c r="AI156" i="28"/>
  <c r="AI154" i="28"/>
  <c r="AI153" i="28"/>
  <c r="AI141" i="28"/>
  <c r="AI142" i="28"/>
  <c r="AI144" i="28"/>
  <c r="AI145" i="28"/>
  <c r="AI149" i="28"/>
  <c r="AI150" i="28"/>
  <c r="AE164" i="28"/>
  <c r="AE163" i="28"/>
  <c r="AE157" i="28"/>
  <c r="AE156" i="28"/>
  <c r="AE155" i="28"/>
  <c r="AE153" i="28"/>
  <c r="AE139" i="28"/>
  <c r="AE141" i="28"/>
  <c r="AE142" i="28"/>
  <c r="AE143" i="28"/>
  <c r="AE145" i="28"/>
  <c r="AE147" i="28"/>
  <c r="AE149" i="28"/>
  <c r="AE150" i="28"/>
  <c r="AE138" i="28"/>
  <c r="AA164" i="28"/>
  <c r="AA163" i="28"/>
  <c r="AA160" i="28" s="1"/>
  <c r="AA162" i="28"/>
  <c r="AA161" i="28"/>
  <c r="AA159"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s="1"/>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s="1"/>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W158" i="28"/>
  <c r="X158" i="28"/>
  <c r="Y158" i="28"/>
  <c r="Z158" i="28"/>
  <c r="AA158" i="28"/>
  <c r="AB158" i="28"/>
  <c r="AC158" i="28"/>
  <c r="AD158" i="28"/>
  <c r="AF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s="1"/>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s="1"/>
  <c r="AQ130" i="28"/>
  <c r="AQ129" i="28"/>
  <c r="AW127" i="28"/>
  <c r="AV127" i="28" s="1"/>
  <c r="AW126" i="28"/>
  <c r="AV126" i="28" s="1"/>
  <c r="AQ127" i="28"/>
  <c r="AQ126" i="28"/>
  <c r="AM130" i="28"/>
  <c r="AM129" i="28"/>
  <c r="AM127" i="28"/>
  <c r="AM126" i="28"/>
  <c r="AN128" i="28"/>
  <c r="AN125" i="28"/>
  <c r="AJ130" i="28"/>
  <c r="AI130" i="28" s="1"/>
  <c r="AJ129" i="28"/>
  <c r="AI129" i="28" s="1"/>
  <c r="AJ127" i="28"/>
  <c r="AJ126" i="28"/>
  <c r="AI126" i="28" s="1"/>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J128" i="28"/>
  <c r="AK128" i="28"/>
  <c r="AL128" i="28"/>
  <c r="AO128" i="28"/>
  <c r="AP128" i="28"/>
  <c r="AS128" i="28"/>
  <c r="AT128" i="28"/>
  <c r="AU128" i="28"/>
  <c r="AX128" i="28"/>
  <c r="AY128" i="28"/>
  <c r="AZ128" i="28"/>
  <c r="H125" i="28"/>
  <c r="I125" i="28"/>
  <c r="J125" i="28"/>
  <c r="L125" i="28"/>
  <c r="M125" i="28"/>
  <c r="N125" i="28"/>
  <c r="P125" i="28"/>
  <c r="Q125" i="28"/>
  <c r="R125" i="28"/>
  <c r="R124" i="28" s="1"/>
  <c r="R123" i="28" s="1"/>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s="1"/>
  <c r="G129" i="28"/>
  <c r="AV129" i="28" s="1"/>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s="1"/>
  <c r="AW96" i="28"/>
  <c r="AV96" i="28" s="1"/>
  <c r="AW97" i="28"/>
  <c r="AV97" i="28" s="1"/>
  <c r="AQ98" i="28"/>
  <c r="AQ99" i="28"/>
  <c r="AW100" i="28"/>
  <c r="AV100" i="28" s="1"/>
  <c r="AQ101" i="28"/>
  <c r="AW102" i="28"/>
  <c r="AV102" i="28" s="1"/>
  <c r="AQ103" i="28"/>
  <c r="AW104" i="28"/>
  <c r="AV104" i="28" s="1"/>
  <c r="AW105" i="28"/>
  <c r="AV105" i="28" s="1"/>
  <c r="AW106" i="28"/>
  <c r="AV106" i="28" s="1"/>
  <c r="AQ107" i="28"/>
  <c r="AW108" i="28"/>
  <c r="AV108" i="28" s="1"/>
  <c r="AQ109" i="28"/>
  <c r="AW110" i="28"/>
  <c r="AV110" i="28" s="1"/>
  <c r="AW93" i="28"/>
  <c r="AJ122" i="28"/>
  <c r="AI122" i="28" s="1"/>
  <c r="AJ121" i="28"/>
  <c r="AI121" i="28" s="1"/>
  <c r="AJ120" i="28"/>
  <c r="AJ117" i="28"/>
  <c r="AI117" i="28" s="1"/>
  <c r="AJ116" i="28"/>
  <c r="AI116" i="28" s="1"/>
  <c r="AJ115" i="28"/>
  <c r="AI115" i="28" s="1"/>
  <c r="AJ114" i="28"/>
  <c r="AI114" i="28" s="1"/>
  <c r="AJ113" i="28"/>
  <c r="AI113" i="28" s="1"/>
  <c r="AJ112" i="28"/>
  <c r="AI112" i="28" s="1"/>
  <c r="AJ94" i="28"/>
  <c r="AI94" i="28" s="1"/>
  <c r="AJ95" i="28"/>
  <c r="AI95" i="28" s="1"/>
  <c r="AJ96" i="28"/>
  <c r="AI96" i="28" s="1"/>
  <c r="AJ97" i="28"/>
  <c r="AI97" i="28" s="1"/>
  <c r="AJ98" i="28"/>
  <c r="AI98" i="28" s="1"/>
  <c r="AJ99" i="28"/>
  <c r="AI99" i="28" s="1"/>
  <c r="AJ100" i="28"/>
  <c r="AI100" i="28" s="1"/>
  <c r="AJ101" i="28"/>
  <c r="AI101" i="28" s="1"/>
  <c r="AJ102" i="28"/>
  <c r="AI102" i="28" s="1"/>
  <c r="AJ103" i="28"/>
  <c r="AI103" i="28" s="1"/>
  <c r="AJ104" i="28"/>
  <c r="AI104" i="28" s="1"/>
  <c r="AJ105" i="28"/>
  <c r="AI105" i="28" s="1"/>
  <c r="AJ106" i="28"/>
  <c r="AI106" i="28" s="1"/>
  <c r="AJ107" i="28"/>
  <c r="AI107" i="28" s="1"/>
  <c r="AJ108" i="28"/>
  <c r="AI108" i="28" s="1"/>
  <c r="AJ109" i="28"/>
  <c r="AI109" i="28" s="1"/>
  <c r="AJ110" i="28"/>
  <c r="AI110" i="28" s="1"/>
  <c r="AJ93" i="28"/>
  <c r="AF122" i="28"/>
  <c r="AE122" i="28" s="1"/>
  <c r="AF121" i="28"/>
  <c r="AE121" i="28" s="1"/>
  <c r="AF120" i="28"/>
  <c r="AE120" i="28" s="1"/>
  <c r="AF117" i="28"/>
  <c r="AE117" i="28" s="1"/>
  <c r="AF116" i="28"/>
  <c r="AE116" i="28" s="1"/>
  <c r="AF115" i="28"/>
  <c r="AE115" i="28" s="1"/>
  <c r="AF114" i="28"/>
  <c r="AE114" i="28" s="1"/>
  <c r="AF113" i="28"/>
  <c r="AE113" i="28" s="1"/>
  <c r="AF112" i="28"/>
  <c r="AE112" i="28" s="1"/>
  <c r="AF94" i="28"/>
  <c r="AE94" i="28" s="1"/>
  <c r="AF95" i="28"/>
  <c r="AE95" i="28" s="1"/>
  <c r="AF96" i="28"/>
  <c r="AE96" i="28" s="1"/>
  <c r="AF97" i="28"/>
  <c r="AE97" i="28" s="1"/>
  <c r="AF98" i="28"/>
  <c r="AE98" i="28" s="1"/>
  <c r="AF99" i="28"/>
  <c r="AE99" i="28" s="1"/>
  <c r="AF100" i="28"/>
  <c r="AE100" i="28" s="1"/>
  <c r="AF101" i="28"/>
  <c r="AE101" i="28" s="1"/>
  <c r="AF102" i="28"/>
  <c r="AE102" i="28" s="1"/>
  <c r="AF103" i="28"/>
  <c r="AE103" i="28" s="1"/>
  <c r="AF104" i="28"/>
  <c r="AE104" i="28" s="1"/>
  <c r="AF105" i="28"/>
  <c r="AE105" i="28" s="1"/>
  <c r="AF106" i="28"/>
  <c r="AE106" i="28" s="1"/>
  <c r="AF107" i="28"/>
  <c r="AE107" i="28" s="1"/>
  <c r="AF108" i="28"/>
  <c r="AE108" i="28" s="1"/>
  <c r="AF109" i="28"/>
  <c r="AE109" i="28" s="1"/>
  <c r="AF110" i="28"/>
  <c r="AE110" i="28" s="1"/>
  <c r="AF93" i="28"/>
  <c r="AE93" i="28" s="1"/>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s="1"/>
  <c r="AZ90" i="28" s="1"/>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s="1"/>
  <c r="I88" i="28"/>
  <c r="I87" i="28" s="1"/>
  <c r="J88" i="28"/>
  <c r="J87" i="28" s="1"/>
  <c r="K88" i="28"/>
  <c r="K87" i="28" s="1"/>
  <c r="L88" i="28"/>
  <c r="L87" i="28" s="1"/>
  <c r="M88" i="28"/>
  <c r="M87" i="28" s="1"/>
  <c r="N88" i="28"/>
  <c r="N87" i="28" s="1"/>
  <c r="P88" i="28"/>
  <c r="P87" i="28" s="1"/>
  <c r="Q88" i="28"/>
  <c r="Q87" i="28" s="1"/>
  <c r="R88" i="28"/>
  <c r="R87" i="28" s="1"/>
  <c r="T88" i="28"/>
  <c r="T87" i="28" s="1"/>
  <c r="U88" i="28"/>
  <c r="U87" i="28" s="1"/>
  <c r="V88" i="28"/>
  <c r="V87" i="28" s="1"/>
  <c r="X88" i="28"/>
  <c r="X87" i="28" s="1"/>
  <c r="Y88" i="28"/>
  <c r="Y87" i="28" s="1"/>
  <c r="Z88" i="28"/>
  <c r="Z87" i="28" s="1"/>
  <c r="AB88" i="28"/>
  <c r="AB87" i="28" s="1"/>
  <c r="AC88" i="28"/>
  <c r="AC87" i="28" s="1"/>
  <c r="AD88" i="28"/>
  <c r="AD87" i="28" s="1"/>
  <c r="AG88" i="28"/>
  <c r="AG87" i="28" s="1"/>
  <c r="AH88" i="28"/>
  <c r="AH87" i="28" s="1"/>
  <c r="AK88" i="28"/>
  <c r="AK87" i="28" s="1"/>
  <c r="AL88" i="28"/>
  <c r="AL87" i="28" s="1"/>
  <c r="AN88" i="28"/>
  <c r="AN87" i="28" s="1"/>
  <c r="AO88" i="28"/>
  <c r="AO87" i="28" s="1"/>
  <c r="AP88" i="28"/>
  <c r="AP87" i="28" s="1"/>
  <c r="AS88" i="28"/>
  <c r="AS87" i="28" s="1"/>
  <c r="AT88" i="28"/>
  <c r="AT87" i="28" s="1"/>
  <c r="AU88" i="28"/>
  <c r="AU87" i="28" s="1"/>
  <c r="AW88" i="28"/>
  <c r="AW87" i="28" s="1"/>
  <c r="AX88" i="28"/>
  <c r="AX87" i="28" s="1"/>
  <c r="AY88" i="28"/>
  <c r="AY87" i="28" s="1"/>
  <c r="AZ88" i="28"/>
  <c r="AZ87" i="28" s="1"/>
  <c r="G88" i="28"/>
  <c r="G87" i="28" s="1"/>
  <c r="AV89" i="28"/>
  <c r="AV88" i="28" s="1"/>
  <c r="AV87" i="28" s="1"/>
  <c r="AR88" i="28"/>
  <c r="AR87" i="28" s="1"/>
  <c r="AM89" i="28"/>
  <c r="AM88" i="28" s="1"/>
  <c r="AM87" i="28" s="1"/>
  <c r="AE89" i="28"/>
  <c r="AE88" i="28" s="1"/>
  <c r="AE87" i="28" s="1"/>
  <c r="AI89" i="28"/>
  <c r="AI88" i="28" s="1"/>
  <c r="AI87" i="28" s="1"/>
  <c r="AA89" i="28"/>
  <c r="AA88" i="28" s="1"/>
  <c r="AA87" i="28" s="1"/>
  <c r="W89" i="28"/>
  <c r="W88" i="28" s="1"/>
  <c r="W87" i="28" s="1"/>
  <c r="O75" i="28"/>
  <c r="O74" i="28"/>
  <c r="O78" i="28"/>
  <c r="O77" i="28"/>
  <c r="O86" i="28"/>
  <c r="O85" i="28"/>
  <c r="S89" i="28"/>
  <c r="S88" i="28" s="1"/>
  <c r="S87" i="28" s="1"/>
  <c r="O89" i="28"/>
  <c r="O88" i="28" s="1"/>
  <c r="O87" i="28" s="1"/>
  <c r="AV86" i="28"/>
  <c r="AV85" i="28"/>
  <c r="AJ86" i="28"/>
  <c r="AI86" i="28" s="1"/>
  <c r="AJ85" i="28"/>
  <c r="AI85" i="28" s="1"/>
  <c r="AA86" i="28"/>
  <c r="AA85" i="28"/>
  <c r="S86" i="28"/>
  <c r="S85" i="28"/>
  <c r="AM86" i="28"/>
  <c r="AM85" i="28"/>
  <c r="H84" i="28"/>
  <c r="H83" i="28" s="1"/>
  <c r="I84" i="28"/>
  <c r="I83" i="28" s="1"/>
  <c r="J84" i="28"/>
  <c r="J83" i="28" s="1"/>
  <c r="K84" i="28"/>
  <c r="K83" i="28" s="1"/>
  <c r="L84" i="28"/>
  <c r="L83" i="28" s="1"/>
  <c r="M84" i="28"/>
  <c r="M83" i="28" s="1"/>
  <c r="N84" i="28"/>
  <c r="N83" i="28" s="1"/>
  <c r="P84" i="28"/>
  <c r="P83" i="28" s="1"/>
  <c r="Q84" i="28"/>
  <c r="Q83" i="28" s="1"/>
  <c r="R84" i="28"/>
  <c r="R83" i="28" s="1"/>
  <c r="T84" i="28"/>
  <c r="T83" i="28" s="1"/>
  <c r="U84" i="28"/>
  <c r="U83" i="28" s="1"/>
  <c r="V84" i="28"/>
  <c r="V83" i="28" s="1"/>
  <c r="W84" i="28"/>
  <c r="W83" i="28" s="1"/>
  <c r="X84" i="28"/>
  <c r="X83" i="28" s="1"/>
  <c r="Y84" i="28"/>
  <c r="Y83" i="28" s="1"/>
  <c r="Z84" i="28"/>
  <c r="Z83" i="28" s="1"/>
  <c r="AB84" i="28"/>
  <c r="AB83" i="28" s="1"/>
  <c r="AC84" i="28"/>
  <c r="AC83" i="28" s="1"/>
  <c r="AD84" i="28"/>
  <c r="AD83" i="28" s="1"/>
  <c r="AE84" i="28"/>
  <c r="AE83" i="28" s="1"/>
  <c r="AF84" i="28"/>
  <c r="AF83" i="28" s="1"/>
  <c r="AG84" i="28"/>
  <c r="AG83" i="28" s="1"/>
  <c r="AH84" i="28"/>
  <c r="AH83" i="28" s="1"/>
  <c r="AI84" i="28"/>
  <c r="AI83" i="28" s="1"/>
  <c r="AK84" i="28"/>
  <c r="AK83" i="28" s="1"/>
  <c r="AL84" i="28"/>
  <c r="AL83" i="28" s="1"/>
  <c r="AN84" i="28"/>
  <c r="AN83" i="28" s="1"/>
  <c r="AO84" i="28"/>
  <c r="AO83" i="28" s="1"/>
  <c r="AP84" i="28"/>
  <c r="AP83" i="28" s="1"/>
  <c r="AS84" i="28"/>
  <c r="AS83" i="28" s="1"/>
  <c r="AT84" i="28"/>
  <c r="AT83" i="28" s="1"/>
  <c r="AU84" i="28"/>
  <c r="AU83" i="28" s="1"/>
  <c r="AX84" i="28"/>
  <c r="AX83" i="28" s="1"/>
  <c r="AY84" i="28"/>
  <c r="AY83" i="28" s="1"/>
  <c r="AZ84" i="28"/>
  <c r="AZ83" i="28" s="1"/>
  <c r="G86" i="28"/>
  <c r="G85" i="28"/>
  <c r="AV78" i="28"/>
  <c r="AV77" i="28"/>
  <c r="AQ69" i="28"/>
  <c r="AQ68" i="28"/>
  <c r="AQ78" i="28"/>
  <c r="AQ77" i="28"/>
  <c r="AW75" i="28"/>
  <c r="AW74" i="28"/>
  <c r="AV74" i="28" s="1"/>
  <c r="AM78" i="28"/>
  <c r="AM77" i="28"/>
  <c r="AM75" i="28"/>
  <c r="AM74" i="28"/>
  <c r="AJ75" i="28"/>
  <c r="AI75" i="28" s="1"/>
  <c r="AJ74" i="28"/>
  <c r="AI74" i="28" s="1"/>
  <c r="AJ78" i="28"/>
  <c r="AJ77" i="28"/>
  <c r="AI77" i="28" s="1"/>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H151" i="28" l="1"/>
  <c r="AR157" i="28"/>
  <c r="AW157" i="28" s="1"/>
  <c r="AV157" i="28" s="1"/>
  <c r="AE166" i="28"/>
  <c r="AE165" i="28" s="1"/>
  <c r="AV160" i="28"/>
  <c r="S166" i="28"/>
  <c r="S165" i="28" s="1"/>
  <c r="AA166" i="28"/>
  <c r="AA165" i="28" s="1"/>
  <c r="H131" i="28"/>
  <c r="H124" i="28" s="1"/>
  <c r="H123" i="28" s="1"/>
  <c r="AR134" i="28"/>
  <c r="AR131" i="28" s="1"/>
  <c r="AQ166" i="28"/>
  <c r="AQ165" i="28" s="1"/>
  <c r="AQ160" i="28"/>
  <c r="AQ159" i="28"/>
  <c r="AQ158" i="28" s="1"/>
  <c r="AX91" i="28"/>
  <c r="AX90" i="28" s="1"/>
  <c r="AQ156" i="28"/>
  <c r="AQ157" i="28"/>
  <c r="AF160" i="28"/>
  <c r="AJ151" i="28"/>
  <c r="AZ124" i="28"/>
  <c r="AZ123" i="28" s="1"/>
  <c r="Y124" i="28"/>
  <c r="Y123" i="28" s="1"/>
  <c r="M124" i="28"/>
  <c r="M123" i="28" s="1"/>
  <c r="AI159" i="28"/>
  <c r="AI158" i="28" s="1"/>
  <c r="AI166" i="28"/>
  <c r="AI165" i="28" s="1"/>
  <c r="AR151" i="28"/>
  <c r="AQ152" i="28"/>
  <c r="AR166" i="28"/>
  <c r="AR165" i="28" s="1"/>
  <c r="AX124" i="28"/>
  <c r="AX123" i="28" s="1"/>
  <c r="AF151" i="28"/>
  <c r="AL71" i="28"/>
  <c r="AF71" i="28"/>
  <c r="AU124" i="28"/>
  <c r="AU123" i="28" s="1"/>
  <c r="AS136" i="28"/>
  <c r="AS135" i="28" s="1"/>
  <c r="W160" i="28"/>
  <c r="AV169" i="28"/>
  <c r="AV167" i="28" s="1"/>
  <c r="AW167" i="28"/>
  <c r="G178" i="28"/>
  <c r="H136" i="28"/>
  <c r="H135" i="28" s="1"/>
  <c r="AH124" i="28"/>
  <c r="AH123" i="28" s="1"/>
  <c r="V124" i="28"/>
  <c r="V123" i="28" s="1"/>
  <c r="P124" i="28"/>
  <c r="P123" i="28" s="1"/>
  <c r="AR125" i="28"/>
  <c r="O160" i="28"/>
  <c r="G167" i="28"/>
  <c r="Q136" i="28"/>
  <c r="Q135" i="28" s="1"/>
  <c r="J124" i="28"/>
  <c r="J123" i="28" s="1"/>
  <c r="AF137" i="28"/>
  <c r="AJ137" i="28"/>
  <c r="O131" i="28"/>
  <c r="AH136" i="28"/>
  <c r="AH135" i="28" s="1"/>
  <c r="V136" i="28"/>
  <c r="V135" i="28" s="1"/>
  <c r="L136" i="28"/>
  <c r="L135" i="28" s="1"/>
  <c r="AI160" i="28"/>
  <c r="T136" i="28"/>
  <c r="T135" i="28" s="1"/>
  <c r="W151" i="28"/>
  <c r="AT124" i="28"/>
  <c r="AT123" i="28" s="1"/>
  <c r="O125" i="28"/>
  <c r="T124" i="28"/>
  <c r="T123" i="28" s="1"/>
  <c r="AA128" i="28"/>
  <c r="AE128" i="28"/>
  <c r="AF128" i="28"/>
  <c r="AM125" i="28"/>
  <c r="AQ125" i="28"/>
  <c r="AO136" i="28"/>
  <c r="AO135" i="28" s="1"/>
  <c r="AZ136" i="28"/>
  <c r="AZ135" i="28" s="1"/>
  <c r="AP136" i="28"/>
  <c r="AP135" i="28" s="1"/>
  <c r="AK136" i="28"/>
  <c r="AK135" i="28" s="1"/>
  <c r="M136" i="28"/>
  <c r="M135" i="28" s="1"/>
  <c r="I136" i="28"/>
  <c r="I135" i="28" s="1"/>
  <c r="AL136" i="28"/>
  <c r="AL135" i="28" s="1"/>
  <c r="AB136" i="28"/>
  <c r="AB135" i="28" s="1"/>
  <c r="Z136" i="28"/>
  <c r="Z135" i="28" s="1"/>
  <c r="AQ151" i="28"/>
  <c r="S125" i="28"/>
  <c r="AJ125" i="28"/>
  <c r="AJ124" i="28" s="1"/>
  <c r="AJ123" i="28" s="1"/>
  <c r="AM128" i="28"/>
  <c r="G137" i="28"/>
  <c r="G136" i="28" s="1"/>
  <c r="G135" i="28" s="1"/>
  <c r="AY136" i="28"/>
  <c r="AY135" i="28" s="1"/>
  <c r="AU136" i="28"/>
  <c r="AU135" i="28" s="1"/>
  <c r="AX136" i="28"/>
  <c r="AX135" i="28" s="1"/>
  <c r="AG136" i="28"/>
  <c r="AG135" i="28" s="1"/>
  <c r="AC136" i="28"/>
  <c r="AC135" i="28" s="1"/>
  <c r="Y136" i="28"/>
  <c r="Y135" i="28" s="1"/>
  <c r="U136" i="28"/>
  <c r="U135" i="28" s="1"/>
  <c r="P136" i="28"/>
  <c r="P135" i="28" s="1"/>
  <c r="AT136" i="28"/>
  <c r="AT135" i="28" s="1"/>
  <c r="AD136" i="28"/>
  <c r="AD135" i="28" s="1"/>
  <c r="J136" i="28"/>
  <c r="J135" i="28" s="1"/>
  <c r="O137" i="28"/>
  <c r="S137" i="28"/>
  <c r="X136" i="28"/>
  <c r="X135" i="28" s="1"/>
  <c r="R136" i="28"/>
  <c r="R135" i="28" s="1"/>
  <c r="O151" i="28"/>
  <c r="O136" i="28" s="1"/>
  <c r="O135" i="28" s="1"/>
  <c r="S151" i="28"/>
  <c r="AA137" i="28"/>
  <c r="AE151" i="28"/>
  <c r="AV137" i="28"/>
  <c r="AW151" i="28"/>
  <c r="AW136" i="28" s="1"/>
  <c r="AW135" i="28" s="1"/>
  <c r="AV152" i="28"/>
  <c r="AV151" i="28" s="1"/>
  <c r="AU91" i="28"/>
  <c r="AU90" i="28" s="1"/>
  <c r="AO91" i="28"/>
  <c r="AO90" i="28" s="1"/>
  <c r="AH91" i="28"/>
  <c r="AH90" i="28" s="1"/>
  <c r="V91" i="28"/>
  <c r="V90" i="28" s="1"/>
  <c r="Q91" i="28"/>
  <c r="Q90" i="28" s="1"/>
  <c r="L91" i="28"/>
  <c r="L90" i="28" s="1"/>
  <c r="AY124" i="28"/>
  <c r="AY123" i="28" s="1"/>
  <c r="AS124" i="28"/>
  <c r="AS123" i="28" s="1"/>
  <c r="W131" i="28"/>
  <c r="W137" i="28"/>
  <c r="AA151" i="28"/>
  <c r="AI151" i="28"/>
  <c r="AK124" i="28"/>
  <c r="AK123" i="28" s="1"/>
  <c r="AW131" i="28"/>
  <c r="AN136" i="28"/>
  <c r="AN135" i="28" s="1"/>
  <c r="AI137" i="28"/>
  <c r="AM137" i="28"/>
  <c r="H91" i="28"/>
  <c r="H90" i="28" s="1"/>
  <c r="AE160" i="28"/>
  <c r="AR137" i="28"/>
  <c r="AR136" i="28" s="1"/>
  <c r="AR135" i="28" s="1"/>
  <c r="AQ138" i="28"/>
  <c r="AQ137" i="28" s="1"/>
  <c r="AF136" i="28"/>
  <c r="AF135" i="28" s="1"/>
  <c r="AE137" i="28"/>
  <c r="AM151" i="28"/>
  <c r="N136" i="28"/>
  <c r="N135" i="28" s="1"/>
  <c r="K136" i="28"/>
  <c r="K135" i="28" s="1"/>
  <c r="AP124" i="28"/>
  <c r="AP123" i="28" s="1"/>
  <c r="AC124" i="28"/>
  <c r="AC123" i="28" s="1"/>
  <c r="X124" i="28"/>
  <c r="X123" i="28" s="1"/>
  <c r="Q124" i="28"/>
  <c r="Q123" i="28" s="1"/>
  <c r="AG124" i="28"/>
  <c r="AG123" i="28" s="1"/>
  <c r="Z124" i="28"/>
  <c r="Z123" i="28" s="1"/>
  <c r="U124" i="28"/>
  <c r="U123" i="28" s="1"/>
  <c r="G111" i="28"/>
  <c r="AP91" i="28"/>
  <c r="AP90" i="28" s="1"/>
  <c r="AK91" i="28"/>
  <c r="AK90" i="28" s="1"/>
  <c r="AC91" i="28"/>
  <c r="AC90" i="28" s="1"/>
  <c r="X91" i="28"/>
  <c r="X90" i="28" s="1"/>
  <c r="R91" i="28"/>
  <c r="R90" i="28" s="1"/>
  <c r="M91" i="28"/>
  <c r="M90" i="28" s="1"/>
  <c r="N91" i="28"/>
  <c r="N90" i="28" s="1"/>
  <c r="J91" i="28"/>
  <c r="J90" i="28" s="1"/>
  <c r="O92" i="28"/>
  <c r="O119" i="28"/>
  <c r="S111" i="28"/>
  <c r="S119" i="28"/>
  <c r="AA119" i="28"/>
  <c r="K128" i="28"/>
  <c r="AL124" i="28"/>
  <c r="AL123" i="28" s="1"/>
  <c r="AD124" i="28"/>
  <c r="AD123" i="28" s="1"/>
  <c r="N124" i="28"/>
  <c r="N123" i="28" s="1"/>
  <c r="I124" i="28"/>
  <c r="I123" i="28" s="1"/>
  <c r="S128" i="28"/>
  <c r="AN124" i="28"/>
  <c r="AN123" i="28" s="1"/>
  <c r="G125" i="28"/>
  <c r="K125" i="28"/>
  <c r="AO124" i="28"/>
  <c r="AO123" i="28" s="1"/>
  <c r="AB124" i="28"/>
  <c r="AB123" i="28" s="1"/>
  <c r="L124" i="28"/>
  <c r="L123" i="28" s="1"/>
  <c r="AI128" i="28"/>
  <c r="G128" i="28"/>
  <c r="W128" i="28"/>
  <c r="G131" i="28"/>
  <c r="AV132" i="28"/>
  <c r="AV131" i="28" s="1"/>
  <c r="K131" i="28"/>
  <c r="AI127" i="28"/>
  <c r="AI125" i="28" s="1"/>
  <c r="AT71" i="28"/>
  <c r="AJ119" i="28"/>
  <c r="W125" i="28"/>
  <c r="AT91" i="28"/>
  <c r="AT90" i="28" s="1"/>
  <c r="AN91" i="28"/>
  <c r="AN90" i="28" s="1"/>
  <c r="AG91" i="28"/>
  <c r="AG90" i="28" s="1"/>
  <c r="Z91" i="28"/>
  <c r="Z90" i="28" s="1"/>
  <c r="U91" i="28"/>
  <c r="U90" i="28" s="1"/>
  <c r="AV128" i="28"/>
  <c r="AW128" i="28"/>
  <c r="AV125" i="28"/>
  <c r="AW125" i="28"/>
  <c r="AR128" i="28"/>
  <c r="AQ128" i="28"/>
  <c r="AF125" i="28"/>
  <c r="AE127" i="28"/>
  <c r="AE125" i="28" s="1"/>
  <c r="AE124" i="28" s="1"/>
  <c r="AE123" i="28" s="1"/>
  <c r="AA125" i="28"/>
  <c r="O128" i="28"/>
  <c r="O124" i="28" s="1"/>
  <c r="O123" i="28" s="1"/>
  <c r="AQ105" i="28"/>
  <c r="Y91" i="28"/>
  <c r="Y90" i="28" s="1"/>
  <c r="T91" i="28"/>
  <c r="T90" i="28" s="1"/>
  <c r="AF111" i="28"/>
  <c r="G92" i="28"/>
  <c r="AW101" i="28"/>
  <c r="AV101" i="28" s="1"/>
  <c r="AS91" i="28"/>
  <c r="AS90" i="28" s="1"/>
  <c r="AL91" i="28"/>
  <c r="AL90" i="28" s="1"/>
  <c r="AD91" i="28"/>
  <c r="AD90" i="28" s="1"/>
  <c r="I91" i="28"/>
  <c r="I90" i="28" s="1"/>
  <c r="W111" i="28"/>
  <c r="AM119" i="28"/>
  <c r="AQ97" i="28"/>
  <c r="AV119" i="28"/>
  <c r="P91" i="28"/>
  <c r="P90" i="28" s="1"/>
  <c r="AJ111" i="28"/>
  <c r="O111" i="28"/>
  <c r="AW99" i="28"/>
  <c r="AV99" i="28" s="1"/>
  <c r="AW109" i="28"/>
  <c r="AV109" i="28" s="1"/>
  <c r="AR111" i="28"/>
  <c r="AW107" i="28"/>
  <c r="AV107" i="28" s="1"/>
  <c r="AQ119" i="28"/>
  <c r="AA111" i="28"/>
  <c r="AV114" i="28"/>
  <c r="AM92" i="28"/>
  <c r="AV115" i="28"/>
  <c r="AY91" i="28"/>
  <c r="AY90" i="28" s="1"/>
  <c r="AF92" i="28"/>
  <c r="AR119" i="28"/>
  <c r="AI120" i="28"/>
  <c r="AI119" i="28" s="1"/>
  <c r="AE119" i="28"/>
  <c r="AE111" i="28"/>
  <c r="AV116" i="28"/>
  <c r="S92" i="28"/>
  <c r="W119" i="28"/>
  <c r="AQ93" i="28"/>
  <c r="AW103" i="28"/>
  <c r="AV103" i="28" s="1"/>
  <c r="AM111" i="28"/>
  <c r="AI111" i="28"/>
  <c r="O76" i="28"/>
  <c r="AV113" i="28"/>
  <c r="AV117" i="28"/>
  <c r="AQ95" i="28"/>
  <c r="AQ111" i="28"/>
  <c r="AV93" i="28"/>
  <c r="AQ96" i="28"/>
  <c r="AQ100" i="28"/>
  <c r="AQ104" i="28"/>
  <c r="AQ108" i="28"/>
  <c r="AW98" i="28"/>
  <c r="AV98" i="28" s="1"/>
  <c r="AW94" i="28"/>
  <c r="AV94" i="28" s="1"/>
  <c r="AQ102" i="28"/>
  <c r="AQ106" i="28"/>
  <c r="AQ110" i="28"/>
  <c r="AR92" i="28"/>
  <c r="AJ92" i="28"/>
  <c r="AI93" i="28"/>
  <c r="AI92" i="28" s="1"/>
  <c r="AF119" i="28"/>
  <c r="AE92" i="28"/>
  <c r="AB91" i="28"/>
  <c r="AB90" i="28" s="1"/>
  <c r="AA92" i="28"/>
  <c r="W92" i="28"/>
  <c r="K92" i="28"/>
  <c r="K91" i="28" s="1"/>
  <c r="K90" i="28" s="1"/>
  <c r="O84" i="28"/>
  <c r="O83" i="28" s="1"/>
  <c r="R71" i="28"/>
  <c r="R70" i="28" s="1"/>
  <c r="AR73" i="28"/>
  <c r="AZ71" i="28"/>
  <c r="AZ70" i="28" s="1"/>
  <c r="N71" i="28"/>
  <c r="G84" i="28"/>
  <c r="G83" i="28" s="1"/>
  <c r="AR84" i="28"/>
  <c r="AR83" i="28" s="1"/>
  <c r="Z71" i="28"/>
  <c r="P71" i="28"/>
  <c r="V71" i="28"/>
  <c r="V70" i="28" s="1"/>
  <c r="AM84" i="28"/>
  <c r="AM83" i="28" s="1"/>
  <c r="AA84" i="28"/>
  <c r="AA83" i="28" s="1"/>
  <c r="AV84" i="28"/>
  <c r="AV83" i="28" s="1"/>
  <c r="X71" i="28"/>
  <c r="X70" i="28" s="1"/>
  <c r="J22" i="36" s="1"/>
  <c r="S84" i="28"/>
  <c r="S83" i="28" s="1"/>
  <c r="AJ84" i="28"/>
  <c r="AJ83" i="28" s="1"/>
  <c r="AJ88" i="28"/>
  <c r="AJ87" i="28" s="1"/>
  <c r="AH71" i="28"/>
  <c r="AD71" i="28"/>
  <c r="W76" i="28"/>
  <c r="S76" i="28"/>
  <c r="AA76" i="28"/>
  <c r="AB71" i="28"/>
  <c r="AN71" i="28"/>
  <c r="AA73" i="28"/>
  <c r="AM76" i="28"/>
  <c r="AQ76" i="28"/>
  <c r="O73" i="28"/>
  <c r="AQ89" i="28"/>
  <c r="AQ88" i="28" s="1"/>
  <c r="AQ87" i="28" s="1"/>
  <c r="AF88" i="28"/>
  <c r="AF87" i="28" s="1"/>
  <c r="AW84" i="28"/>
  <c r="AW83" i="28" s="1"/>
  <c r="J71" i="28"/>
  <c r="AP71" i="28"/>
  <c r="AO71" i="28"/>
  <c r="AO70" i="28" s="1"/>
  <c r="AJ76" i="28"/>
  <c r="AM73" i="28"/>
  <c r="AQ85" i="28"/>
  <c r="AQ86" i="28"/>
  <c r="H71" i="28"/>
  <c r="T71" i="28"/>
  <c r="U71" i="28"/>
  <c r="Q71" i="28"/>
  <c r="Q70" i="28" s="1"/>
  <c r="S73" i="28"/>
  <c r="AI73" i="28"/>
  <c r="AJ73" i="28"/>
  <c r="AR76" i="28"/>
  <c r="AX71" i="28"/>
  <c r="AW73" i="28"/>
  <c r="AV75" i="28"/>
  <c r="AV73" i="28" s="1"/>
  <c r="I71" i="28"/>
  <c r="I70" i="28" s="1"/>
  <c r="K71" i="28"/>
  <c r="AY71" i="28"/>
  <c r="AS71" i="28"/>
  <c r="AS70" i="28" s="1"/>
  <c r="W73" i="28"/>
  <c r="AQ74" i="28"/>
  <c r="AG71" i="28"/>
  <c r="AG70" i="28" s="1"/>
  <c r="Y71" i="28"/>
  <c r="AQ75" i="28"/>
  <c r="AC71" i="28"/>
  <c r="L71" i="28"/>
  <c r="L70" i="28" s="1"/>
  <c r="AU71" i="28"/>
  <c r="AU70" i="28" s="1"/>
  <c r="AK71" i="28"/>
  <c r="AK70" i="28" s="1"/>
  <c r="AE71" i="28"/>
  <c r="AV76" i="28"/>
  <c r="AW76" i="28"/>
  <c r="AI78" i="28"/>
  <c r="AI76" i="28" s="1"/>
  <c r="M71" i="28"/>
  <c r="G76" i="28"/>
  <c r="G71" i="28" s="1"/>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s="1"/>
  <c r="G37" i="28"/>
  <c r="G36" i="28" s="1"/>
  <c r="AV66" i="28"/>
  <c r="AQ66" i="28"/>
  <c r="AQ44" i="28"/>
  <c r="AQ45" i="28"/>
  <c r="AV46" i="28"/>
  <c r="AV47" i="28"/>
  <c r="AQ48" i="28"/>
  <c r="AQ49" i="28"/>
  <c r="AW50" i="28"/>
  <c r="AV50" i="28" s="1"/>
  <c r="AV51" i="28"/>
  <c r="AQ52" i="28"/>
  <c r="AQ53" i="28"/>
  <c r="AQ54" i="28"/>
  <c r="AV55" i="28"/>
  <c r="AQ56" i="28"/>
  <c r="AQ57" i="28"/>
  <c r="AW58" i="28"/>
  <c r="AV58" i="28" s="1"/>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N70" i="28" l="1"/>
  <c r="G22" i="36" s="1"/>
  <c r="AJ71" i="28"/>
  <c r="AQ136" i="28"/>
  <c r="AQ135" i="28" s="1"/>
  <c r="AL70" i="28"/>
  <c r="AM124" i="28"/>
  <c r="AM123" i="28" s="1"/>
  <c r="M70" i="28"/>
  <c r="F22" i="36" s="1"/>
  <c r="AC70" i="28"/>
  <c r="AD70" i="28"/>
  <c r="AY70" i="28"/>
  <c r="AR124" i="28"/>
  <c r="AR123" i="28" s="1"/>
  <c r="AI136" i="28"/>
  <c r="AI135" i="28" s="1"/>
  <c r="AH70" i="28"/>
  <c r="Y70" i="28"/>
  <c r="U70" i="28"/>
  <c r="AP70" i="28"/>
  <c r="P70" i="28"/>
  <c r="E22" i="36" s="1"/>
  <c r="M22" i="36" s="1"/>
  <c r="T70" i="28"/>
  <c r="D22" i="36" s="1"/>
  <c r="J70" i="28"/>
  <c r="AN70" i="28"/>
  <c r="Z70" i="28"/>
  <c r="AJ136" i="28"/>
  <c r="AJ135" i="28" s="1"/>
  <c r="AX70" i="28"/>
  <c r="H70" i="28"/>
  <c r="AB70" i="28"/>
  <c r="AT70" i="28"/>
  <c r="S136" i="28"/>
  <c r="S135" i="28" s="1"/>
  <c r="G166" i="28"/>
  <c r="G165" i="28" s="1"/>
  <c r="AW178" i="28"/>
  <c r="AW166" i="28" s="1"/>
  <c r="AW165" i="28" s="1"/>
  <c r="AV179" i="28"/>
  <c r="AV178" i="28" s="1"/>
  <c r="AV166" i="28" s="1"/>
  <c r="AV165" i="28" s="1"/>
  <c r="G91" i="28"/>
  <c r="G90" i="28" s="1"/>
  <c r="AV136" i="28"/>
  <c r="AV135" i="28" s="1"/>
  <c r="AJ91" i="28"/>
  <c r="AJ90" i="28" s="1"/>
  <c r="AF124" i="28"/>
  <c r="AF123" i="28" s="1"/>
  <c r="AE136" i="28"/>
  <c r="AE135" i="28" s="1"/>
  <c r="W136" i="28"/>
  <c r="W135" i="28" s="1"/>
  <c r="O91" i="28"/>
  <c r="O90" i="28" s="1"/>
  <c r="AQ124" i="28"/>
  <c r="AQ123" i="28" s="1"/>
  <c r="W91" i="28"/>
  <c r="W90" i="28" s="1"/>
  <c r="S91" i="28"/>
  <c r="S90" i="28" s="1"/>
  <c r="AA124" i="28"/>
  <c r="AA123" i="28" s="1"/>
  <c r="S124" i="28"/>
  <c r="S123" i="28" s="1"/>
  <c r="AM136" i="28"/>
  <c r="AM135" i="28" s="1"/>
  <c r="AA136" i="28"/>
  <c r="AA135" i="28" s="1"/>
  <c r="AM91" i="28"/>
  <c r="AM90" i="28" s="1"/>
  <c r="W124" i="28"/>
  <c r="W123" i="28" s="1"/>
  <c r="K124" i="28"/>
  <c r="K123" i="28" s="1"/>
  <c r="K70" i="28" s="1"/>
  <c r="AW124" i="28"/>
  <c r="AW123" i="28" s="1"/>
  <c r="AV124" i="28"/>
  <c r="AV123" i="28" s="1"/>
  <c r="G124" i="28"/>
  <c r="G123" i="28" s="1"/>
  <c r="AI91" i="28"/>
  <c r="AI90" i="28" s="1"/>
  <c r="AI124" i="28"/>
  <c r="AI123" i="28" s="1"/>
  <c r="O71" i="28"/>
  <c r="O70" i="28" s="1"/>
  <c r="S71" i="28"/>
  <c r="AI71" i="28"/>
  <c r="AV92" i="28"/>
  <c r="AQ92" i="28"/>
  <c r="AQ91" i="28" s="1"/>
  <c r="AQ90" i="28" s="1"/>
  <c r="AV112" i="28"/>
  <c r="AV111" i="28" s="1"/>
  <c r="AW111" i="28"/>
  <c r="AW92" i="28"/>
  <c r="AR91" i="28"/>
  <c r="AR90" i="28" s="1"/>
  <c r="AF91" i="28"/>
  <c r="AF90" i="28" s="1"/>
  <c r="AF70" i="28" s="1"/>
  <c r="O22" i="36" s="1"/>
  <c r="O19" i="36" s="1"/>
  <c r="O9" i="36" s="1"/>
  <c r="AE91" i="28"/>
  <c r="AE90" i="28" s="1"/>
  <c r="AE70" i="28" s="1"/>
  <c r="AA91" i="28"/>
  <c r="AA90" i="28" s="1"/>
  <c r="AW71" i="28"/>
  <c r="AR71" i="28"/>
  <c r="AA71" i="28"/>
  <c r="AM71" i="28"/>
  <c r="W71" i="28"/>
  <c r="AV67" i="28"/>
  <c r="AQ47" i="28"/>
  <c r="AQ84" i="28"/>
  <c r="AQ83" i="28" s="1"/>
  <c r="AQ63" i="28"/>
  <c r="AQ59" i="28"/>
  <c r="AQ73" i="28"/>
  <c r="AQ71" i="28" s="1"/>
  <c r="AQ55" i="28"/>
  <c r="AV71" i="28"/>
  <c r="AW67" i="28"/>
  <c r="AV62" i="28"/>
  <c r="AV54" i="28"/>
  <c r="AQ58" i="28"/>
  <c r="AQ50" i="28"/>
  <c r="AV43" i="28"/>
  <c r="AV61" i="28"/>
  <c r="AV57" i="28"/>
  <c r="AV53" i="28"/>
  <c r="AV49" i="28"/>
  <c r="AV45" i="28"/>
  <c r="AV60" i="28"/>
  <c r="AV52" i="28"/>
  <c r="AV48" i="28"/>
  <c r="AV44" i="28"/>
  <c r="AV64" i="28"/>
  <c r="AV56" i="28"/>
  <c r="AQ46" i="28"/>
  <c r="AJ70" i="28" l="1"/>
  <c r="N22" i="36" s="1"/>
  <c r="AM70" i="28"/>
  <c r="G70" i="28"/>
  <c r="AI70" i="28"/>
  <c r="E30" i="36"/>
  <c r="C22" i="36"/>
  <c r="BI70" i="28"/>
  <c r="I22" i="36"/>
  <c r="S70" i="28"/>
  <c r="W70" i="28"/>
  <c r="AQ70" i="28"/>
  <c r="AA70" i="28"/>
  <c r="AR70" i="28"/>
  <c r="AW91" i="28"/>
  <c r="AW90" i="28" s="1"/>
  <c r="AW70" i="28" s="1"/>
  <c r="P22" i="36" s="1"/>
  <c r="AV91" i="28"/>
  <c r="AV90" i="28" s="1"/>
  <c r="AV70" i="28" s="1"/>
  <c r="AJ66" i="28"/>
  <c r="AI66" i="28" s="1"/>
  <c r="AJ44" i="28"/>
  <c r="AI44" i="28" s="1"/>
  <c r="AJ45" i="28"/>
  <c r="AI45" i="28" s="1"/>
  <c r="AJ46" i="28"/>
  <c r="AI46" i="28" s="1"/>
  <c r="AJ47" i="28"/>
  <c r="AI47" i="28" s="1"/>
  <c r="AJ48" i="28"/>
  <c r="AI48" i="28" s="1"/>
  <c r="AJ49" i="28"/>
  <c r="AI49" i="28" s="1"/>
  <c r="AJ50" i="28"/>
  <c r="AI50" i="28" s="1"/>
  <c r="AJ51" i="28"/>
  <c r="AI51" i="28" s="1"/>
  <c r="AJ52" i="28"/>
  <c r="AI52" i="28" s="1"/>
  <c r="AJ53" i="28"/>
  <c r="AI53" i="28" s="1"/>
  <c r="AJ54" i="28"/>
  <c r="AI54" i="28" s="1"/>
  <c r="AJ55" i="28"/>
  <c r="AI55" i="28" s="1"/>
  <c r="AJ56" i="28"/>
  <c r="AI56" i="28" s="1"/>
  <c r="AJ57" i="28"/>
  <c r="AI57" i="28" s="1"/>
  <c r="AJ58" i="28"/>
  <c r="AI58" i="28" s="1"/>
  <c r="AJ59" i="28"/>
  <c r="AI59" i="28" s="1"/>
  <c r="AJ60" i="28"/>
  <c r="AJ61" i="28"/>
  <c r="AI61" i="28" s="1"/>
  <c r="AJ62" i="28"/>
  <c r="AI62" i="28" s="1"/>
  <c r="AJ63" i="28"/>
  <c r="AI63" i="28" s="1"/>
  <c r="AJ64" i="28"/>
  <c r="AI64" i="28" s="1"/>
  <c r="AJ43" i="28"/>
  <c r="AI43" i="28" s="1"/>
  <c r="AF66" i="28"/>
  <c r="AE66" i="28" s="1"/>
  <c r="AF44" i="28"/>
  <c r="AE44" i="28" s="1"/>
  <c r="AF45" i="28"/>
  <c r="AE45" i="28" s="1"/>
  <c r="AF46" i="28"/>
  <c r="AE46" i="28" s="1"/>
  <c r="AF47" i="28"/>
  <c r="AE47" i="28" s="1"/>
  <c r="AF48" i="28"/>
  <c r="AE48" i="28" s="1"/>
  <c r="AF49" i="28"/>
  <c r="AE49" i="28" s="1"/>
  <c r="AF50" i="28"/>
  <c r="AE50" i="28" s="1"/>
  <c r="AF51" i="28"/>
  <c r="AE51" i="28" s="1"/>
  <c r="AF52" i="28"/>
  <c r="AE52" i="28" s="1"/>
  <c r="AF53" i="28"/>
  <c r="AE53" i="28" s="1"/>
  <c r="AF54" i="28"/>
  <c r="AE54" i="28" s="1"/>
  <c r="AF55" i="28"/>
  <c r="AE55" i="28" s="1"/>
  <c r="AF56" i="28"/>
  <c r="AE56" i="28" s="1"/>
  <c r="AF57" i="28"/>
  <c r="AE57" i="28" s="1"/>
  <c r="AF58" i="28"/>
  <c r="AE58" i="28" s="1"/>
  <c r="AF59" i="28"/>
  <c r="AE59" i="28" s="1"/>
  <c r="AF60" i="28"/>
  <c r="AE60" i="28" s="1"/>
  <c r="AF61" i="28"/>
  <c r="AE61" i="28" s="1"/>
  <c r="AF62" i="28"/>
  <c r="AE62" i="28" s="1"/>
  <c r="AF63" i="28"/>
  <c r="AE63" i="28" s="1"/>
  <c r="AF64" i="28"/>
  <c r="AE64" i="28" s="1"/>
  <c r="AF43" i="28"/>
  <c r="AE43" i="28" s="1"/>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l="1"/>
  <c r="N19" i="36"/>
  <c r="N9" i="36" s="1"/>
  <c r="BI42" i="28"/>
  <c r="L22" i="36"/>
  <c r="H22" i="36"/>
  <c r="K22" i="36" s="1"/>
  <c r="AF42" i="28"/>
  <c r="AE42" i="28"/>
  <c r="S42" i="28"/>
  <c r="AJ42" i="28"/>
  <c r="AI60" i="28"/>
  <c r="AI42" i="28" s="1"/>
  <c r="AA42" i="28"/>
  <c r="W42" i="28"/>
  <c r="O42" i="28"/>
  <c r="H65" i="28" l="1"/>
  <c r="I65" i="28"/>
  <c r="J65" i="28"/>
  <c r="K65" i="28"/>
  <c r="K41" i="28" s="1"/>
  <c r="L65" i="28"/>
  <c r="L41" i="28" s="1"/>
  <c r="M65" i="28"/>
  <c r="N65" i="28"/>
  <c r="N41" i="28" s="1"/>
  <c r="N40" i="28" s="1"/>
  <c r="N39" i="28" s="1"/>
  <c r="N38" i="28" s="1"/>
  <c r="G21" i="36" s="1"/>
  <c r="O65" i="28"/>
  <c r="P65" i="28"/>
  <c r="Q65" i="28"/>
  <c r="R65" i="28"/>
  <c r="R41" i="28" s="1"/>
  <c r="R40" i="28" s="1"/>
  <c r="R39" i="28" s="1"/>
  <c r="R38" i="28" s="1"/>
  <c r="S65" i="28"/>
  <c r="S41" i="28" s="1"/>
  <c r="S40" i="28" s="1"/>
  <c r="S39" i="28" s="1"/>
  <c r="S38" i="28" s="1"/>
  <c r="T65" i="28"/>
  <c r="U65" i="28"/>
  <c r="V65" i="28"/>
  <c r="V41" i="28" s="1"/>
  <c r="V40" i="28" s="1"/>
  <c r="V39" i="28" s="1"/>
  <c r="V38" i="28" s="1"/>
  <c r="W65" i="28"/>
  <c r="W41" i="28" s="1"/>
  <c r="W40" i="28" s="1"/>
  <c r="W39" i="28" s="1"/>
  <c r="W38" i="28" s="1"/>
  <c r="X65" i="28"/>
  <c r="Y65" i="28"/>
  <c r="Z65" i="28"/>
  <c r="Z41" i="28" s="1"/>
  <c r="Z40" i="28" s="1"/>
  <c r="Z39" i="28" s="1"/>
  <c r="Z38" i="28" s="1"/>
  <c r="AA65" i="28"/>
  <c r="AA41" i="28" s="1"/>
  <c r="AA40" i="28" s="1"/>
  <c r="AA39" i="28" s="1"/>
  <c r="AA38" i="28" s="1"/>
  <c r="AB65" i="28"/>
  <c r="BI65" i="28" s="1"/>
  <c r="AC65" i="28"/>
  <c r="AD65" i="28"/>
  <c r="AD41" i="28" s="1"/>
  <c r="AD40" i="28" s="1"/>
  <c r="AD39" i="28" s="1"/>
  <c r="AD38" i="28" s="1"/>
  <c r="AE65" i="28"/>
  <c r="AE41" i="28" s="1"/>
  <c r="AE40" i="28" s="1"/>
  <c r="AE39" i="28" s="1"/>
  <c r="AE38" i="28" s="1"/>
  <c r="AF65" i="28"/>
  <c r="AG65" i="28"/>
  <c r="AH65" i="28"/>
  <c r="AH41" i="28" s="1"/>
  <c r="AH40" i="28" s="1"/>
  <c r="AH39" i="28" s="1"/>
  <c r="AH38" i="28" s="1"/>
  <c r="AI65" i="28"/>
  <c r="AI41" i="28" s="1"/>
  <c r="AI40" i="28" s="1"/>
  <c r="AI39" i="28" s="1"/>
  <c r="AI38" i="28" s="1"/>
  <c r="AJ65" i="28"/>
  <c r="AK65" i="28"/>
  <c r="AL65" i="28"/>
  <c r="AL41" i="28" s="1"/>
  <c r="AL40" i="28" s="1"/>
  <c r="AL39" i="28" s="1"/>
  <c r="AL38" i="28" s="1"/>
  <c r="AM65" i="28"/>
  <c r="AM41" i="28" s="1"/>
  <c r="AM40" i="28" s="1"/>
  <c r="AM39" i="28" s="1"/>
  <c r="AM38" i="28" s="1"/>
  <c r="AN65" i="28"/>
  <c r="AO65" i="28"/>
  <c r="AP65" i="28"/>
  <c r="AP41" i="28" s="1"/>
  <c r="AP40" i="28" s="1"/>
  <c r="AP39" i="28" s="1"/>
  <c r="AP38" i="28" s="1"/>
  <c r="AQ65" i="28"/>
  <c r="AR65" i="28"/>
  <c r="AS65" i="28"/>
  <c r="AT65" i="28"/>
  <c r="AT41" i="28" s="1"/>
  <c r="AT40" i="28" s="1"/>
  <c r="AT39" i="28" s="1"/>
  <c r="AT38" i="28" s="1"/>
  <c r="AU65" i="28"/>
  <c r="AU41" i="28" s="1"/>
  <c r="AU40" i="28" s="1"/>
  <c r="AU39" i="28" s="1"/>
  <c r="AU38" i="28" s="1"/>
  <c r="AV65" i="28"/>
  <c r="AW65" i="28"/>
  <c r="AX65" i="28"/>
  <c r="AX41" i="28" s="1"/>
  <c r="AX40" i="28" s="1"/>
  <c r="AX39" i="28" s="1"/>
  <c r="AX38" i="28" s="1"/>
  <c r="AY65" i="28"/>
  <c r="AY41" i="28" s="1"/>
  <c r="AY40" i="28" s="1"/>
  <c r="AY39" i="28" s="1"/>
  <c r="AY38" i="28" s="1"/>
  <c r="AZ65" i="28"/>
  <c r="G65" i="28"/>
  <c r="J42" i="28"/>
  <c r="K40" i="28"/>
  <c r="K39" i="28" s="1"/>
  <c r="K38" i="28" s="1"/>
  <c r="L40" i="28"/>
  <c r="L39" i="28" s="1"/>
  <c r="L38" i="28" s="1"/>
  <c r="G61" i="28"/>
  <c r="G60" i="28"/>
  <c r="G59" i="28"/>
  <c r="G58" i="28"/>
  <c r="G57" i="28"/>
  <c r="G56" i="28"/>
  <c r="G55" i="28"/>
  <c r="G54" i="28"/>
  <c r="G53" i="28"/>
  <c r="G52" i="28"/>
  <c r="I51" i="28"/>
  <c r="I42" i="28" s="1"/>
  <c r="H51" i="28"/>
  <c r="G50" i="28"/>
  <c r="G49" i="28"/>
  <c r="G48" i="28"/>
  <c r="G47" i="28"/>
  <c r="G46" i="28"/>
  <c r="G45" i="28"/>
  <c r="G44" i="28"/>
  <c r="G43" i="28"/>
  <c r="H42" i="28" l="1"/>
  <c r="AR51" i="28"/>
  <c r="I41" i="28"/>
  <c r="I40" i="28" s="1"/>
  <c r="I39" i="28" s="1"/>
  <c r="I38" i="28" s="1"/>
  <c r="J41" i="28"/>
  <c r="J40" i="28" s="1"/>
  <c r="J39" i="28" s="1"/>
  <c r="J38" i="28" s="1"/>
  <c r="AW41" i="28"/>
  <c r="AW40" i="28" s="1"/>
  <c r="AW39" i="28" s="1"/>
  <c r="AW38" i="28" s="1"/>
  <c r="P21" i="36" s="1"/>
  <c r="AS41" i="28"/>
  <c r="AS40" i="28" s="1"/>
  <c r="AS39" i="28" s="1"/>
  <c r="AS38" i="28" s="1"/>
  <c r="AO41" i="28"/>
  <c r="AO40" i="28" s="1"/>
  <c r="AO39" i="28" s="1"/>
  <c r="AO38" i="28" s="1"/>
  <c r="AK41" i="28"/>
  <c r="AK40" i="28" s="1"/>
  <c r="AK39" i="28" s="1"/>
  <c r="AK38" i="28" s="1"/>
  <c r="AG41" i="28"/>
  <c r="AG40" i="28" s="1"/>
  <c r="AG39" i="28" s="1"/>
  <c r="AG38" i="28" s="1"/>
  <c r="AC41" i="28"/>
  <c r="AC40" i="28" s="1"/>
  <c r="AC39" i="28" s="1"/>
  <c r="AC38" i="28" s="1"/>
  <c r="Y41" i="28"/>
  <c r="Y40" i="28" s="1"/>
  <c r="Y39" i="28" s="1"/>
  <c r="Y38" i="28" s="1"/>
  <c r="U41" i="28"/>
  <c r="U40" i="28" s="1"/>
  <c r="U39" i="28" s="1"/>
  <c r="U38" i="28" s="1"/>
  <c r="Q41" i="28"/>
  <c r="Q40" i="28" s="1"/>
  <c r="Q39" i="28" s="1"/>
  <c r="Q38" i="28" s="1"/>
  <c r="M41" i="28"/>
  <c r="M40" i="28" s="1"/>
  <c r="M39" i="28" s="1"/>
  <c r="M38" i="28" s="1"/>
  <c r="F21" i="36" s="1"/>
  <c r="AZ41" i="28"/>
  <c r="AZ40" i="28" s="1"/>
  <c r="AZ39" i="28" s="1"/>
  <c r="AZ38" i="28" s="1"/>
  <c r="AV41" i="28"/>
  <c r="AV40" i="28" s="1"/>
  <c r="AV39" i="28" s="1"/>
  <c r="AV38" i="28" s="1"/>
  <c r="AN41" i="28"/>
  <c r="AN40" i="28" s="1"/>
  <c r="AN39" i="28" s="1"/>
  <c r="AN38" i="28" s="1"/>
  <c r="AJ41" i="28"/>
  <c r="AJ40" i="28" s="1"/>
  <c r="AJ39" i="28" s="1"/>
  <c r="AJ38" i="28" s="1"/>
  <c r="AF41" i="28"/>
  <c r="AF40" i="28" s="1"/>
  <c r="AF39" i="28" s="1"/>
  <c r="AF38" i="28" s="1"/>
  <c r="AB41" i="28"/>
  <c r="AB40" i="28" s="1"/>
  <c r="AB39" i="28" s="1"/>
  <c r="AB38" i="28" s="1"/>
  <c r="X41" i="28"/>
  <c r="X40" i="28" s="1"/>
  <c r="X39" i="28" s="1"/>
  <c r="X38" i="28" s="1"/>
  <c r="J21" i="36" s="1"/>
  <c r="T41" i="28"/>
  <c r="T40" i="28" s="1"/>
  <c r="T39" i="28" s="1"/>
  <c r="T38" i="28" s="1"/>
  <c r="D21" i="36" s="1"/>
  <c r="T21" i="36" s="1"/>
  <c r="P41" i="28"/>
  <c r="P40" i="28" s="1"/>
  <c r="P39" i="28" s="1"/>
  <c r="P38" i="28" s="1"/>
  <c r="E21" i="36" s="1"/>
  <c r="H41" i="28"/>
  <c r="H40" i="28" s="1"/>
  <c r="H39" i="28" s="1"/>
  <c r="H38" i="28" s="1"/>
  <c r="O41" i="28"/>
  <c r="O40" i="28" s="1"/>
  <c r="O39" i="28" s="1"/>
  <c r="O38" i="28" s="1"/>
  <c r="G51" i="28"/>
  <c r="G42" i="28" s="1"/>
  <c r="AW16" i="28"/>
  <c r="AV16" i="28" s="1"/>
  <c r="AW17" i="28"/>
  <c r="AV17" i="28" s="1"/>
  <c r="AW18" i="28"/>
  <c r="AV18" i="28" s="1"/>
  <c r="AW19" i="28"/>
  <c r="AV19" i="28" s="1"/>
  <c r="AW20" i="28"/>
  <c r="AV20" i="28" s="1"/>
  <c r="AW21" i="28"/>
  <c r="AV21" i="28" s="1"/>
  <c r="AW22" i="28"/>
  <c r="AV22" i="28" s="1"/>
  <c r="AW23" i="28"/>
  <c r="AV23" i="28" s="1"/>
  <c r="AW24" i="28"/>
  <c r="AV24" i="28" s="1"/>
  <c r="AW25" i="28"/>
  <c r="AV25" i="28" s="1"/>
  <c r="AW26" i="28"/>
  <c r="AV26" i="28" s="1"/>
  <c r="AV27" i="28"/>
  <c r="AW28" i="28"/>
  <c r="AV28" i="28" s="1"/>
  <c r="AW29" i="28"/>
  <c r="AV29" i="28" s="1"/>
  <c r="AW30" i="28"/>
  <c r="AV30" i="28" s="1"/>
  <c r="AW31" i="28"/>
  <c r="AV31" i="28" s="1"/>
  <c r="AQ35" i="28"/>
  <c r="AQ34" i="28"/>
  <c r="AQ33" i="28"/>
  <c r="AQ16" i="28"/>
  <c r="AQ21" i="28"/>
  <c r="AQ22" i="28"/>
  <c r="AQ23" i="28"/>
  <c r="AQ24" i="28"/>
  <c r="AQ29" i="28"/>
  <c r="AQ30" i="28"/>
  <c r="AQ31" i="28"/>
  <c r="AM35" i="28"/>
  <c r="AV35" i="28" s="1"/>
  <c r="AM34" i="28"/>
  <c r="AV34" i="28" s="1"/>
  <c r="AM33" i="28"/>
  <c r="AV33" i="28" s="1"/>
  <c r="AM16" i="28"/>
  <c r="AM17" i="28"/>
  <c r="AM18" i="28"/>
  <c r="AM19" i="28"/>
  <c r="AM20" i="28"/>
  <c r="AM21" i="28"/>
  <c r="AM22" i="28"/>
  <c r="AM23" i="28"/>
  <c r="AM24" i="28"/>
  <c r="AM25" i="28"/>
  <c r="AM26" i="28"/>
  <c r="AM27" i="28"/>
  <c r="AM28" i="28"/>
  <c r="AM29" i="28"/>
  <c r="AM30" i="28"/>
  <c r="AM31" i="28"/>
  <c r="AM15" i="28"/>
  <c r="M21" i="36" l="1"/>
  <c r="AQ51" i="28"/>
  <c r="AQ42" i="28" s="1"/>
  <c r="AQ41" i="28" s="1"/>
  <c r="AQ40" i="28" s="1"/>
  <c r="AQ39" i="28" s="1"/>
  <c r="AQ38" i="28" s="1"/>
  <c r="AR42" i="28"/>
  <c r="AR41" i="28" s="1"/>
  <c r="AR40" i="28" s="1"/>
  <c r="AR39" i="28" s="1"/>
  <c r="AR38" i="28" s="1"/>
  <c r="C21" i="36"/>
  <c r="BI38" i="28"/>
  <c r="I21" i="36"/>
  <c r="AQ28" i="28"/>
  <c r="AQ20" i="28"/>
  <c r="AQ27" i="28"/>
  <c r="AQ19" i="28"/>
  <c r="AQ26" i="28"/>
  <c r="AQ18" i="28"/>
  <c r="AQ25" i="28"/>
  <c r="AQ17" i="28"/>
  <c r="G41" i="28"/>
  <c r="G40" i="28" s="1"/>
  <c r="G39" i="28" s="1"/>
  <c r="G38" i="28" s="1"/>
  <c r="AQ15" i="28"/>
  <c r="AW15" i="28"/>
  <c r="AV15" i="28" s="1"/>
  <c r="AF35" i="28"/>
  <c r="AE35" i="28" s="1"/>
  <c r="AF34" i="28"/>
  <c r="AE34" i="28" s="1"/>
  <c r="AF33" i="28"/>
  <c r="AE33" i="28" s="1"/>
  <c r="AF16" i="28"/>
  <c r="AE16" i="28" s="1"/>
  <c r="AF17" i="28"/>
  <c r="AE17" i="28" s="1"/>
  <c r="AF18" i="28"/>
  <c r="AE18" i="28" s="1"/>
  <c r="AF19" i="28"/>
  <c r="AE19" i="28" s="1"/>
  <c r="AF20" i="28"/>
  <c r="AE20" i="28" s="1"/>
  <c r="AF21" i="28"/>
  <c r="AE21" i="28" s="1"/>
  <c r="AF22" i="28"/>
  <c r="AE22" i="28" s="1"/>
  <c r="AF23" i="28"/>
  <c r="AE23" i="28" s="1"/>
  <c r="AF24" i="28"/>
  <c r="AE24" i="28" s="1"/>
  <c r="AF25" i="28"/>
  <c r="AE25" i="28" s="1"/>
  <c r="AF26" i="28"/>
  <c r="AE26" i="28" s="1"/>
  <c r="AF27" i="28"/>
  <c r="AE27" i="28" s="1"/>
  <c r="AF28" i="28"/>
  <c r="AE28" i="28" s="1"/>
  <c r="AF29" i="28"/>
  <c r="AE29" i="28" s="1"/>
  <c r="AF30" i="28"/>
  <c r="AE30" i="28" s="1"/>
  <c r="AF31" i="28"/>
  <c r="AE31" i="28" s="1"/>
  <c r="AF15" i="28"/>
  <c r="AE15" i="28" s="1"/>
  <c r="L21" i="36" l="1"/>
  <c r="H21" i="36"/>
  <c r="K21" i="36" s="1"/>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I33" i="28" l="1"/>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BI32" i="28" s="1"/>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l="1"/>
  <c r="AU13" i="28"/>
  <c r="AQ13" i="28"/>
  <c r="AQ12" i="28" s="1"/>
  <c r="AQ11" i="28" s="1"/>
  <c r="AM13" i="28"/>
  <c r="AM12" i="28" s="1"/>
  <c r="AM11" i="28" s="1"/>
  <c r="AH13" i="28"/>
  <c r="AH12" i="28" s="1"/>
  <c r="AH11" i="28" s="1"/>
  <c r="AD13" i="28"/>
  <c r="AD12" i="28" s="1"/>
  <c r="AD11" i="28" s="1"/>
  <c r="Z13" i="28"/>
  <c r="Z12" i="28" s="1"/>
  <c r="Z11" i="28" s="1"/>
  <c r="V13" i="28"/>
  <c r="V12" i="28" s="1"/>
  <c r="V11" i="28" s="1"/>
  <c r="Q13" i="28"/>
  <c r="Q12" i="28" s="1"/>
  <c r="Q11" i="28" s="1"/>
  <c r="L13" i="28"/>
  <c r="L12" i="28" s="1"/>
  <c r="L11" i="28" s="1"/>
  <c r="H13" i="28"/>
  <c r="H12" i="28" s="1"/>
  <c r="H11" i="28" s="1"/>
  <c r="AW13" i="28"/>
  <c r="AW12" i="28" s="1"/>
  <c r="AS13" i="28"/>
  <c r="AS12" i="28" s="1"/>
  <c r="AS11" i="28" s="1"/>
  <c r="AO13" i="28"/>
  <c r="AO12" i="28" s="1"/>
  <c r="AO11" i="28" s="1"/>
  <c r="AK13" i="28"/>
  <c r="AK12" i="28" s="1"/>
  <c r="AK11" i="28" s="1"/>
  <c r="AF13" i="28"/>
  <c r="AF12" i="28" s="1"/>
  <c r="AF11" i="28" s="1"/>
  <c r="AB13" i="28"/>
  <c r="AB12" i="28" s="1"/>
  <c r="X13" i="28"/>
  <c r="X12" i="28" s="1"/>
  <c r="J20" i="36" s="1"/>
  <c r="T13" i="28"/>
  <c r="T12" i="28" s="1"/>
  <c r="N13" i="28"/>
  <c r="N12" i="28" s="1"/>
  <c r="J13" i="28"/>
  <c r="J12" i="28" s="1"/>
  <c r="J11" i="28" s="1"/>
  <c r="AX13" i="28"/>
  <c r="AX12" i="28" s="1"/>
  <c r="AX11" i="28" s="1"/>
  <c r="AT13" i="28"/>
  <c r="AT12" i="28" s="1"/>
  <c r="AT11" i="28" s="1"/>
  <c r="AP13" i="28"/>
  <c r="AP12" i="28" s="1"/>
  <c r="AP11" i="28" s="1"/>
  <c r="AL13" i="28"/>
  <c r="AL12" i="28" s="1"/>
  <c r="AL11" i="28" s="1"/>
  <c r="AG13" i="28"/>
  <c r="AG12" i="28" s="1"/>
  <c r="AG11" i="28" s="1"/>
  <c r="AC13" i="28"/>
  <c r="AC12" i="28" s="1"/>
  <c r="AC11" i="28" s="1"/>
  <c r="Y13" i="28"/>
  <c r="Y12" i="28" s="1"/>
  <c r="Y11" i="28" s="1"/>
  <c r="U13" i="28"/>
  <c r="U12" i="28" s="1"/>
  <c r="U11" i="28" s="1"/>
  <c r="P13" i="28"/>
  <c r="P12" i="28" s="1"/>
  <c r="K13" i="28"/>
  <c r="AZ13" i="28"/>
  <c r="AZ12" i="28" s="1"/>
  <c r="AZ11" i="28" s="1"/>
  <c r="AV13" i="28"/>
  <c r="AV12" i="28" s="1"/>
  <c r="AV11" i="28" s="1"/>
  <c r="AR13" i="28"/>
  <c r="AR12" i="28" s="1"/>
  <c r="AR11" i="28" s="1"/>
  <c r="AN13" i="28"/>
  <c r="AN12" i="28" s="1"/>
  <c r="AN11" i="28" s="1"/>
  <c r="AJ13" i="28"/>
  <c r="AJ12" i="28" s="1"/>
  <c r="AJ11" i="28" s="1"/>
  <c r="AE13" i="28"/>
  <c r="AE12" i="28" s="1"/>
  <c r="AE11" i="28" s="1"/>
  <c r="AA13" i="28"/>
  <c r="AA12" i="28" s="1"/>
  <c r="AA11" i="28" s="1"/>
  <c r="W13" i="28"/>
  <c r="W12" i="28" s="1"/>
  <c r="W11" i="28" s="1"/>
  <c r="R13" i="28"/>
  <c r="R12" i="28" s="1"/>
  <c r="R11" i="28" s="1"/>
  <c r="M13" i="28"/>
  <c r="M12" i="28" s="1"/>
  <c r="I13" i="28"/>
  <c r="I12" i="28" s="1"/>
  <c r="I11" i="28" s="1"/>
  <c r="AI32" i="28"/>
  <c r="AI14" i="28"/>
  <c r="O32" i="28"/>
  <c r="G14" i="28"/>
  <c r="K12" i="28"/>
  <c r="K11" i="28" s="1"/>
  <c r="G32" i="28"/>
  <c r="AY12" i="28"/>
  <c r="AY11" i="28" s="1"/>
  <c r="AU12" i="28"/>
  <c r="AU11" i="28" s="1"/>
  <c r="S14" i="28"/>
  <c r="O14" i="28"/>
  <c r="S32" i="28"/>
  <c r="N11" i="28" l="1"/>
  <c r="G20" i="36"/>
  <c r="G19" i="36" s="1"/>
  <c r="G9" i="36" s="1"/>
  <c r="T11" i="28"/>
  <c r="D20" i="36"/>
  <c r="T20" i="36" s="1"/>
  <c r="P11" i="28"/>
  <c r="E20" i="36"/>
  <c r="E19" i="36" s="1"/>
  <c r="E9" i="36" s="1"/>
  <c r="M11" i="28"/>
  <c r="F20" i="36"/>
  <c r="F19" i="36" s="1"/>
  <c r="F9" i="36" s="1"/>
  <c r="AB11" i="28"/>
  <c r="I20" i="36"/>
  <c r="AW11" i="28"/>
  <c r="P20" i="36"/>
  <c r="P19" i="36" s="1"/>
  <c r="P9" i="36" s="1"/>
  <c r="X11" i="28"/>
  <c r="AI13" i="28"/>
  <c r="AI12" i="28" s="1"/>
  <c r="AI11" i="28" s="1"/>
  <c r="O13" i="28"/>
  <c r="O12" i="28" s="1"/>
  <c r="O11" i="28" s="1"/>
  <c r="G13" i="28"/>
  <c r="G12" i="28" s="1"/>
  <c r="G11" i="28" s="1"/>
  <c r="S13" i="28"/>
  <c r="S12" i="28" s="1"/>
  <c r="S11" i="28" s="1"/>
  <c r="C20" i="36" l="1"/>
  <c r="C19" i="36" s="1"/>
  <c r="C9" i="36" s="1"/>
  <c r="D19" i="36"/>
  <c r="L20" i="36"/>
  <c r="I19" i="36"/>
  <c r="M20" i="36"/>
  <c r="J19" i="36"/>
  <c r="H20" i="36"/>
  <c r="L19" i="36" l="1"/>
  <c r="I9" i="36"/>
  <c r="D9" i="36"/>
  <c r="M19" i="36"/>
  <c r="J9" i="36"/>
  <c r="M9" i="36" s="1"/>
  <c r="H19" i="36"/>
  <c r="K20" i="36"/>
  <c r="T9" i="36" l="1"/>
  <c r="E26" i="36"/>
  <c r="R9" i="36"/>
  <c r="L9" i="36"/>
  <c r="K19" i="36"/>
  <c r="H9" i="36"/>
  <c r="K9" i="36" s="1"/>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sharedStrings.xml><?xml version="1.0" encoding="utf-8"?>
<sst xmlns="http://schemas.openxmlformats.org/spreadsheetml/2006/main" count="1899" uniqueCount="909">
  <si>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</si>
  <si>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</si>
  <si>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</si>
  <si>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</si>
  <si>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</si>
  <si>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</si>
  <si>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</si>
  <si>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</si>
  <si>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</si>
  <si>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</si>
  <si>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</si>
  <si>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</si>
  <si>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</si>
  <si>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</si>
  <si>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</si>
  <si>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</si>
  <si>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</si>
  <si>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</si>
  <si>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</si>
  <si>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</si>
  <si>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</si>
  <si>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</si>
  <si>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</si>
  <si>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</si>
  <si>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</si>
  <si>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</si>
  <si>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</si>
  <si>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</si>
  <si>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</si>
  <si>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</si>
  <si>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</si>
  <si>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</si>
  <si>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</si>
  <si>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</si>
  <si>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</si>
  <si>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</si>
  <si>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</si>
  <si>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</si>
  <si>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</si>
  <si>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</si>
  <si>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</si>
  <si>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</si>
  <si>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</si>
  <si>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</si>
  <si>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</si>
  <si>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</si>
  <si>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</si>
  <si>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</si>
  <si>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</si>
  <si>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</si>
  <si>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</si>
  <si>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</si>
  <si>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</si>
  <si>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</si>
  <si>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</si>
  <si>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</si>
  <si>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</si>
  <si>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</si>
  <si>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</si>
  <si>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</si>
  <si>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</si>
  <si>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</si>
  <si>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</si>
  <si>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</si>
  <si>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</si>
  <si>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</si>
  <si>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</si>
  <si>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</si>
  <si>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</si>
  <si>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</si>
  <si>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</si>
  <si>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</si>
  <si>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</si>
  <si>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</si>
  <si>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</si>
  <si>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</si>
  <si>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TÌNH HÌNH THỰC HIỆN CÁC DỰ ÁN ĐẦU TƯ THUỘC 03 CHƯƠNG TRÌNH MỤC TIÊU QUỐC GIA NĂM 2023 - NHU CẦU KẾ HOẠCH NĂM 2024</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</si>
  <si>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</si>
  <si>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</si>
  <si>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</si>
  <si>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</si>
  <si>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</si>
  <si>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</si>
  <si>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</si>
  <si>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</si>
  <si>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</si>
  <si>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</si>
  <si>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</si>
  <si>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</si>
  <si>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</si>
  <si>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</si>
  <si>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</si>
  <si>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</si>
  <si>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</si>
  <si>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</si>
  <si>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</si>
  <si>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</si>
  <si>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</si>
  <si>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</si>
  <si>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</si>
  <si>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</si>
  <si>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</si>
  <si>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</si>
  <si>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</si>
  <si>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</si>
  <si>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</si>
  <si>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</si>
  <si>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</si>
  <si>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</si>
  <si>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</si>
  <si>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</si>
  <si>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</si>
  <si>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</si>
  <si>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</si>
  <si>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</si>
  <si>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</si>
  <si>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</si>
  <si>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</si>
  <si>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</si>
  <si>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</si>
  <si>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</si>
  <si>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</si>
  <si>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</si>
  <si>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</si>
  <si>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</si>
  <si>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</si>
  <si>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</si>
  <si>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</si>
  <si>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</si>
  <si>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</si>
  <si>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</si>
  <si>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</si>
  <si>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</si>
  <si>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</si>
  <si>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</si>
  <si>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</si>
  <si>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</si>
  <si>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</si>
  <si>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</si>
  <si>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</si>
  <si>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</si>
  <si>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</si>
  <si>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</si>
  <si>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</si>
  <si>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</si>
  <si>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</si>
  <si>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</si>
  <si>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</si>
  <si>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</si>
  <si>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</si>
  <si>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</si>
  <si>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</si>
  <si>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</si>
  <si>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</si>
  <si>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</si>
  <si>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</si>
  <si>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</si>
  <si>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</si>
  <si>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</si>
  <si>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</si>
  <si>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</si>
  <si>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</si>
  <si>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</si>
  <si>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</si>
  <si>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</si>
  <si>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</si>
  <si>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</si>
  <si>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</si>
  <si>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</si>
  <si>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</si>
  <si>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</si>
  <si>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</si>
  <si>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</si>
  <si>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</si>
  <si>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</si>
  <si>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</si>
  <si>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</si>
  <si>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</si>
  <si>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</si>
  <si>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</si>
  <si>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</si>
  <si>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</si>
  <si>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</si>
  <si>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</si>
  <si>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</si>
  <si>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</si>
  <si>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</si>
  <si>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</si>
  <si>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</si>
  <si>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</si>
  <si>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</si>
  <si>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</si>
  <si>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</si>
  <si>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</si>
  <si>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</si>
  <si>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</si>
  <si>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</si>
  <si>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</si>
  <si>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</si>
  <si>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</si>
  <si>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</si>
  <si>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</si>
  <si>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</si>
  <si>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</si>
  <si>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</si>
  <si>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</si>
  <si>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</si>
  <si>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</si>
  <si>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</si>
  <si>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</si>
  <si>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</si>
  <si>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</si>
  <si>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</si>
  <si>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</si>
  <si>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</si>
  <si>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</si>
  <si>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</si>
  <si>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</si>
  <si>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</si>
  <si>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</si>
  <si>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</si>
  <si>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</si>
  <si>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</si>
  <si>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</si>
  <si>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</si>
  <si>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</si>
  <si>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</si>
  <si>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</si>
  <si>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</si>
  <si>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</si>
  <si>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</si>
  <si>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</si>
  <si>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</si>
  <si>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</si>
  <si>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</si>
  <si>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</si>
  <si>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</si>
  <si>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</si>
  <si>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</si>
  <si>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</si>
  <si>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</si>
  <si>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</si>
  <si>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</si>
  <si>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</si>
  <si>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</si>
  <si>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</si>
  <si>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</si>
  <si>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</si>
  <si>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</si>
  <si>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</si>
  <si>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</si>
  <si>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</si>
  <si>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</si>
  <si>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</si>
  <si>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</si>
  <si>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</si>
  <si>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</si>
  <si>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</si>
  <si>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</si>
  <si>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</si>
  <si>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</si>
  <si>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</si>
  <si>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</si>
  <si>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</si>
  <si>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</si>
  <si>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</si>
  <si>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</si>
  <si>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</si>
  <si>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</si>
  <si>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</si>
  <si>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</si>
  <si>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</si>
  <si>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</si>
  <si>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</si>
  <si>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</si>
  <si>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</si>
  <si>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</si>
  <si>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</si>
  <si>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</si>
  <si>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</si>
  <si>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</si>
  <si>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</si>
  <si>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</si>
  <si>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</si>
  <si>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</si>
  <si>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</si>
  <si>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</si>
  <si>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</si>
  <si>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</si>
  <si>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</si>
  <si>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</si>
  <si>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</si>
  <si>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</si>
  <si>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</si>
  <si>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</si>
  <si>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</si>
  <si>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</si>
  <si>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</si>
  <si>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</si>
  <si>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</si>
  <si>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</si>
  <si>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</si>
  <si>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</si>
  <si>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</si>
  <si>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</si>
  <si>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</si>
  <si>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</si>
  <si>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</si>
  <si>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</si>
  <si>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</si>
  <si>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</si>
  <si>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</si>
  <si>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</si>
  <si>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</si>
  <si>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</si>
  <si>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</si>
  <si>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</si>
  <si>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</si>
  <si>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</si>
  <si>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</si>
  <si>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</si>
  <si>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</si>
  <si>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</si>
  <si>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</si>
  <si>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</si>
  <si>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</si>
  <si>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</si>
  <si>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</si>
  <si>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</si>
  <si>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</si>
  <si>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</si>
  <si>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</si>
  <si>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</si>
  <si>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</si>
  <si>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</si>
  <si>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</si>
  <si>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</si>
  <si>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</si>
  <si>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</si>
  <si>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</si>
  <si>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</si>
  <si>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</si>
  <si>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</si>
  <si>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</si>
  <si>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</si>
  <si>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</si>
  <si>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</si>
  <si>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</si>
  <si>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</si>
  <si>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</si>
  <si>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</si>
  <si>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</si>
  <si>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</si>
  <si>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</si>
  <si>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</si>
  <si>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</si>
  <si>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</si>
  <si>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</si>
  <si>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</si>
  <si>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</si>
  <si>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</si>
  <si>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</si>
  <si>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</si>
  <si>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</si>
  <si>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</si>
  <si>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</si>
  <si>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</si>
  <si>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</si>
  <si>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</si>
  <si>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</si>
  <si>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</si>
  <si>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</si>
  <si>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</si>
  <si>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</si>
  <si>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</si>
  <si>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</si>
  <si>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</si>
  <si>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</si>
  <si>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</si>
  <si>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</si>
  <si>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</si>
  <si>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</si>
  <si>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</si>
  <si>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</si>
  <si>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</si>
  <si>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</si>
  <si>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</si>
  <si>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</si>
  <si>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</si>
  <si>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</si>
  <si>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</si>
  <si>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</si>
  <si>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</si>
  <si>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</si>
  <si>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</si>
  <si>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</si>
  <si>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</si>
  <si>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</si>
  <si>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</si>
  <si>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</si>
  <si>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</si>
  <si>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</si>
  <si>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</si>
  <si>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</si>
  <si>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</si>
  <si>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</si>
  <si>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</si>
  <si>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</si>
  <si>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</si>
  <si>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</si>
  <si>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</si>
  <si>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</si>
  <si>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</si>
  <si>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</si>
  <si>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</si>
  <si>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</si>
  <si>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</si>
  <si>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</si>
  <si>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</si>
  <si>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</si>
  <si>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</si>
  <si>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</si>
  <si>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</si>
  <si>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</si>
  <si>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</si>
  <si>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</si>
  <si>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</si>
  <si>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</si>
  <si>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</si>
  <si>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</si>
  <si>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</si>
  <si>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</si>
  <si>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</si>
  <si>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</si>
  <si>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</si>
  <si>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</si>
  <si>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</si>
  <si>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</si>
  <si>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</si>
  <si>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</si>
  <si>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</si>
  <si>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</si>
  <si>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</si>
  <si>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</si>
  <si>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</si>
  <si>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</si>
  <si>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</si>
  <si>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</si>
  <si>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</si>
  <si>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</si>
  <si>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</si>
  <si>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</si>
  <si>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</si>
  <si>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</si>
  <si>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</si>
  <si>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</si>
  <si>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</si>
  <si>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</si>
  <si>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</si>
  <si>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</si>
  <si>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</si>
  <si>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</si>
  <si>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</si>
  <si>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</si>
  <si>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</si>
  <si>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</si>
  <si>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</si>
  <si>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</si>
  <si>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</si>
  <si>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</si>
  <si>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</si>
  <si>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</si>
  <si>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</si>
  <si>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</si>
  <si>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</si>
  <si>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</si>
  <si>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</si>
  <si>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</si>
  <si>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</si>
  <si>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</si>
  <si>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</si>
  <si>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</si>
  <si>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</si>
  <si>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</si>
  <si>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</si>
  <si>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</si>
  <si>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</si>
  <si>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</si>
  <si>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</si>
  <si>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</si>
  <si>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</si>
  <si>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</si>
  <si>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</si>
  <si>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</si>
  <si>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</si>
  <si>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</si>
  <si>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</si>
  <si>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</si>
  <si>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</si>
  <si>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</si>
  <si>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</si>
  <si>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</si>
  <si>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</si>
  <si>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</si>
  <si>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r>
      <rPr>
        <b/>
        <sz val="10"/>
        <rFont val="Times New Roman"/>
        <family val="1"/>
      </rPr>
      <t xml:space="preserve">(1). Đề nghị UBND các huyện, thành phố gửi kèm: </t>
    </r>
    <r>
      <rPr>
        <sz val="10"/>
        <rFont val="Times New Roman"/>
        <family val="1"/>
      </rPr>
      <t xml:space="preserve">
- Bản ký các Quyết định giao vốn, điều chỉnh vốn chương trình MTQG trong năm 2022-2023 của Ủy ban nhân dân huyện.
- Các quyết định phê duyệt dự án của tất cả các dự án được giao vốn chương trình MTQG trong 02 năm 2022, 2023; dự án khởi công mới năm 2024.
</t>
    </r>
    <r>
      <rPr>
        <b/>
        <sz val="10"/>
        <rFont val="Times New Roman"/>
        <family val="1"/>
      </rPr>
      <t>2. Các Sở, Ban QLDA được giao làm chủ đầu tư gửi kèm Quyết định phê duyệt các dự án được giao vốn chương trình MTQG trong 02 năm 2022, 2023; dự án khởi công mới năm 2024
3. Lưu ý: Các dự án nhóm C bố trí khởi công từ năm 2022 phải đảm bảo bố trí đủ vốn trong năm 2024 (Không quá 03 năm đối với dự án nhóm C theo quy định của Luật Đầu tư công)</t>
    </r>
  </si>
  <si>
    <t>Tu sửa nước sinh hoạt bản Nậm Phìn, xã Nậm Khao</t>
  </si>
  <si>
    <t>Sửa chữa nước sinh hoạt các bản xã Bum Nưa ( bản Nà Hẻ, bản Phiêng Kham)</t>
  </si>
  <si>
    <t>Vốn còng lại GĐ 24-25</t>
  </si>
  <si>
    <t>BÁO CÁO TÌNH HÌNH THỰC HIỆN  NĂM 2023 VÀ  ĐĂNG KÝ KẾ HOẠCH VỐN ĐẦU TƯ NGUỒN NGÂN SÁCH TRUNG ƯƠNG NĂM 2024</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</si>
  <si>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</si>
  <si>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</si>
  <si>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</si>
  <si>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</si>
  <si>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</si>
  <si>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</si>
  <si>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</si>
  <si>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</si>
  <si>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Đăng ký kế hoạch vốn NSTW năm 2024</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</si>
  <si>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</si>
  <si>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</si>
  <si>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</si>
  <si>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</si>
  <si>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</si>
  <si>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</si>
  <si>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</si>
  <si>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</si>
  <si>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</si>
  <si>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</si>
  <si>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</si>
  <si>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</si>
  <si>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</si>
  <si>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</si>
  <si>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</si>
  <si>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</si>
  <si>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</si>
  <si>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</si>
  <si>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</si>
  <si>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</si>
  <si>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</si>
  <si>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</si>
  <si>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</si>
  <si>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</si>
  <si>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</si>
  <si>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</si>
  <si>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</si>
  <si>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BÁO CÁO TÌNH HÌNH THỰC HIỆN  NĂM 2023 VÀ ĐĂNG KÝ KẾ HOẠCH VỐN ĐẦU TƯ PHÁT TRIỂN THUỘC NGUỒN CÂN ĐỐI NGÂN SÁCH ĐỊA PHƯƠNG  NĂM 2024</t>
  </si>
  <si>
    <t>Tổng mức đầu tư được duyệt</t>
  </si>
  <si>
    <t>Lũy kế giải ngân từ KC đến hết kế hoạch năm 2020</t>
  </si>
  <si>
    <t>Kế hoạch trung hạn giai đoạn 2021-2025</t>
  </si>
  <si>
    <t>Lũy kế vốn đã bố trí đến hết năm 2023</t>
  </si>
  <si>
    <t>Đăng ký kế hoạch vốn Cân đối NSĐP năm 2024</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</si>
  <si>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</si>
  <si>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</si>
  <si>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</si>
  <si>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</si>
  <si>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</si>
  <si>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</si>
  <si>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</si>
  <si>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</si>
  <si>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</si>
  <si>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</si>
  <si>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</si>
  <si>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</si>
  <si>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</si>
  <si>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</si>
  <si>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</si>
  <si>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</si>
  <si>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</si>
  <si>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</si>
  <si>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</si>
  <si>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</si>
  <si>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</si>
  <si>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</si>
  <si>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</si>
  <si>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</si>
  <si>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</si>
  <si>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</si>
  <si>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</si>
  <si>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</si>
  <si>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</si>
  <si>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</si>
  <si>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</si>
  <si>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</si>
  <si>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</si>
  <si>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</si>
  <si>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</si>
  <si>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</si>
  <si>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</si>
  <si>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</si>
  <si>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</si>
  <si>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</si>
  <si>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</si>
  <si>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</si>
  <si>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</si>
  <si>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</si>
  <si>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</si>
  <si>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</si>
  <si>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</si>
  <si>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</si>
  <si>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</si>
  <si>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</si>
  <si>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</si>
  <si>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</si>
  <si>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</si>
  <si>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</si>
  <si>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</si>
  <si>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</si>
  <si>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</si>
  <si>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</si>
  <si>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</si>
  <si>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</si>
  <si>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</si>
  <si>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</si>
  <si>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</si>
  <si>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</si>
  <si>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</si>
  <si>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</si>
  <si>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</si>
  <si>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</si>
  <si>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</si>
  <si>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</si>
  <si>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</si>
  <si>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</si>
  <si>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</si>
  <si>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</si>
  <si>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</si>
  <si>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</si>
  <si>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</si>
  <si>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</si>
  <si>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</si>
  <si>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</si>
  <si>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</si>
  <si>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</si>
  <si>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</si>
  <si>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</si>
  <si>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</si>
  <si>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</si>
  <si>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</si>
  <si>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</si>
  <si>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</si>
  <si>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</si>
  <si>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</si>
  <si>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</si>
  <si>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</si>
  <si>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</si>
  <si>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</si>
  <si>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</si>
  <si>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LG tăng thu</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</si>
  <si>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</si>
  <si>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</si>
  <si>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</si>
  <si>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</si>
  <si>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</si>
  <si>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</si>
  <si>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</si>
  <si>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</si>
  <si>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</si>
  <si>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</si>
  <si>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</si>
  <si>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</si>
  <si>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</si>
  <si>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</si>
  <si>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</si>
  <si>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</si>
  <si>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</si>
  <si>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</si>
  <si>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</si>
  <si>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</si>
  <si>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</si>
  <si>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</si>
  <si>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</si>
  <si>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</si>
  <si>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</si>
  <si>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</si>
  <si>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</si>
  <si>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</si>
  <si>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</si>
  <si>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</si>
  <si>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</si>
  <si>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</si>
  <si>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</si>
  <si>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</si>
  <si>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</si>
  <si>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</si>
  <si>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</si>
  <si>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</si>
  <si>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</si>
  <si>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</si>
  <si>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</si>
  <si>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</si>
  <si>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</si>
  <si>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</si>
  <si>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</si>
  <si>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</si>
  <si>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</si>
  <si>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</si>
  <si>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</si>
  <si>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</si>
  <si>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</si>
  <si>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</si>
  <si>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</si>
  <si>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</si>
  <si>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</si>
  <si>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</si>
  <si>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</si>
  <si>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</si>
  <si>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</si>
  <si>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</si>
  <si>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</si>
  <si>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</si>
  <si>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</si>
  <si>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</si>
  <si>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</si>
  <si>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</si>
  <si>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</si>
  <si>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</si>
  <si>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</si>
  <si>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</si>
  <si>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</si>
  <si>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</si>
  <si>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</si>
  <si>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</si>
  <si>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</si>
  <si>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</si>
  <si>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</si>
  <si>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</si>
  <si>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</si>
  <si>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</si>
  <si>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</si>
  <si>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</si>
  <si>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</si>
  <si>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</si>
  <si>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</si>
  <si>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</si>
  <si>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</si>
  <si>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</si>
  <si>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BIỂU TỔNG HỢP TÌNH HÌNH THỰC HIỆN KẾ HOẠCH VỐN ĐẦU TƯ CÔNG NĂM 2023, ĐĂNG KÝ KẾ HOẠCH NĂM 2024 - HUYỆN MƯỜNG TÈ</t>
  </si>
  <si>
    <t>2019</t>
  </si>
  <si>
    <t>Biểu số 01</t>
  </si>
  <si>
    <t>Biểu số 02</t>
  </si>
  <si>
    <t>Biểu số 03</t>
  </si>
  <si>
    <t>Biểu số 04</t>
  </si>
  <si>
    <t>Chi tiết theo Biểu số 04</t>
  </si>
  <si>
    <t>Chi tiết theo Biểu số 01</t>
  </si>
  <si>
    <t>Chi tiết theo Biểu số 02</t>
  </si>
  <si>
    <t>TÌNH HÌNH THỰC HIỆN DỰ TOÁN NGÂN SÁCH TRUNG ƯƠNG NĂM 2023 - CÁC CHƯƠNG TRÌNH MỤC TIÊU QUỐC GIA</t>
  </si>
  <si>
    <t>(Kèm theo Báo cáo số:             /BC-UBND, ngày      tháng    năm 2023 của UBND huyện Mường Tè)</t>
  </si>
  <si>
    <t>Dự án thành phần/ nội dung hoạt động</t>
  </si>
  <si>
    <t>Dự toán năm 2022 chuyển nguồn sang năm 2023 (Số liệuchuyển nguồn phải khớp với số liệu đã ký xác nhận với Kho bạc nhà nước và biểu vốn đầu tư)</t>
  </si>
  <si>
    <t>Dự toán nguồn ngân sách trung ương năm 2023 Ủy ban nhân dân tỉnh đã giao cho các đơn vị</t>
  </si>
  <si>
    <t>Dự toán nguồn ngân sách trung ương năm 2023 các đơn vị đã giao, triển khai</t>
  </si>
  <si>
    <t>Kết quả giải ngân dự toán năm 2022 chuyển sang năm 2023 đến thời điểm báo cáo</t>
  </si>
  <si>
    <t>Kết quả giải ngân dự toán năm 2023 đến thời điểm báo cáo</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</si>
  <si>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</si>
  <si>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</si>
  <si>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</si>
  <si>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</si>
  <si>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</si>
  <si>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</si>
  <si>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</si>
  <si>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</si>
  <si>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</si>
  <si>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</si>
  <si>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</si>
  <si>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</si>
  <si>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</si>
  <si>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</si>
  <si>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</si>
  <si>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</si>
  <si>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</si>
  <si>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</si>
  <si>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</si>
  <si>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</si>
  <si>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</si>
  <si>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</si>
  <si>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</si>
  <si>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</si>
  <si>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</si>
  <si>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</si>
  <si>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</si>
  <si>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</si>
  <si>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</si>
  <si>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</si>
  <si>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</si>
  <si>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</si>
  <si>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</si>
  <si>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</si>
  <si>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</si>
  <si>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</si>
  <si>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</si>
  <si>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</si>
  <si>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</si>
  <si>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</si>
  <si>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</si>
  <si>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</si>
  <si>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</si>
  <si>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</si>
  <si>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</si>
  <si>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</si>
  <si>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</si>
  <si>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</si>
  <si>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</si>
  <si>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</si>
  <si>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</si>
  <si>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</si>
  <si>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</si>
  <si>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</si>
  <si>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</si>
  <si>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</si>
  <si>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</si>
  <si>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</si>
  <si>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</si>
  <si>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</si>
  <si>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</si>
  <si>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</si>
  <si>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</si>
  <si>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</si>
  <si>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</si>
  <si>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</si>
  <si>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</si>
  <si>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</si>
  <si>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</si>
  <si>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</si>
  <si>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</si>
  <si>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</si>
  <si>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</si>
  <si>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</si>
  <si>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</si>
  <si>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</si>
  <si>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</si>
  <si>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</si>
  <si>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</si>
  <si>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</si>
  <si>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</si>
  <si>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</si>
  <si>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</si>
  <si>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</si>
  <si>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</si>
  <si>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</si>
  <si>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</si>
  <si>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</si>
  <si>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</si>
  <si>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</si>
  <si>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</si>
  <si>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</si>
  <si>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</si>
  <si>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</si>
  <si>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</si>
  <si>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</si>
  <si>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</si>
  <si>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</si>
  <si>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</si>
  <si>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</si>
  <si>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</si>
  <si>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</si>
  <si>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</si>
  <si>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</si>
  <si>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</si>
  <si>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</si>
  <si>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</si>
  <si>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</si>
  <si>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</si>
  <si>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</si>
  <si>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</si>
  <si>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</si>
  <si>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</si>
  <si>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</si>
  <si>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</si>
  <si>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</si>
  <si>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</si>
  <si>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</si>
  <si>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</si>
  <si>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</si>
  <si>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</si>
  <si>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</si>
  <si>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</si>
  <si>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</si>
  <si>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</si>
  <si>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</si>
  <si>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</si>
  <si>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</si>
  <si>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</si>
  <si>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</si>
  <si>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</si>
  <si>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</si>
  <si>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</si>
  <si>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</si>
  <si>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</si>
  <si>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</si>
  <si>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</si>
  <si>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 xml:space="preserve">(Kèm theo Báo cáo số       /BC-UBND ngày      tháng 11 năm 2023 của Ủy ban nhân dân huyện Mường Tè) </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</si>
  <si>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</si>
  <si>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</si>
  <si>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</si>
  <si>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</si>
  <si>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</si>
  <si>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</si>
  <si>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</si>
  <si>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Giải ngân đến hết ngày 10/11/2023</t>
  </si>
  <si>
    <t>Ước giải ngân đến hết năm 2023</t>
  </si>
  <si>
    <t>Ước giải ngân vốn kéo dài đến hết 31/12/2023</t>
  </si>
  <si>
    <t>KCM</t>
  </si>
  <si>
    <t>CT</t>
  </si>
  <si>
    <t>ĐT</t>
  </si>
  <si>
    <t>SN</t>
  </si>
  <si>
    <t>%</t>
  </si>
  <si>
    <t>Dự án đã quyết toán</t>
  </si>
  <si>
    <t>Đường giao thông đến bản Nhóm Pố xã Tá Bạ huyện Mường Tè</t>
  </si>
  <si>
    <t>Đường giao thông tiên vùng liên vùng Tá Bạ - Pa Ủ,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</si>
</sst>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 _₫_-;\-* #,##0\ _₫_-;_-* &quot;-&quot;\ _₫_-;_-@_-"/>
    <numFmt numFmtId="43" formatCode="_-* #,##0.00\ _₫_-;\-* #,##0.00\ _₫_-;_-* &quot;-&quot;??\ _₫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 #,##0.00_);_(* \(#,##0.00\);_(* &quot;-&quot;??_);_(@_)"/>
    <numFmt numFmtId="170" formatCode="_(* #,##0_);_(* \(#,##0\);_(* &quot;-&quot;??_);_(@_)"/>
    <numFmt numFmtId="171" formatCode="_-\$* #,##0_-;&quot;-$&quot;* #,##0_-;_-\$* \-_-;_-@_-"/>
    <numFmt numFmtId="172" formatCode="_-&quot;$&quot;* #,##0_-;\-&quot;$&quot;* #,##0_-;_-&quot;$&quot;* &quot;-&quot;_-;_-@_-"/>
    <numFmt numFmtId="173" formatCode="###\ ###\ ###\ ###\ ##0"/>
    <numFmt numFmtId="174" formatCode="##.##%"/>
    <numFmt numFmtId="175" formatCode="_(* #,##0_);_(* \(#,##0\);_(* \-??_);_(@_)"/>
    <numFmt numFmtId="176" formatCode="_-\€* #,##0.00_-;&quot;-€&quot;* #,##0.00_-;_-\€* \-??_-;_-@_-"/>
    <numFmt numFmtId="177" formatCode="_-\€* #,##0_-;&quot;-€&quot;* #,##0_-;_-\€* \-_-;_-@_-"/>
    <numFmt numFmtId="178" formatCode="0.0"/>
    <numFmt numFmtId="179" formatCode="&quot;\&quot;#,##0;[Red]&quot;\&quot;&quot;\&quot;\-#,##0"/>
    <numFmt numFmtId="180" formatCode="#,##0.00000"/>
    <numFmt numFmtId="181" formatCode="&quot;\&quot;#,##0.00;[Red]&quot;\&quot;&quot;\&quot;&quot;\&quot;&quot;\&quot;&quot;\&quot;&quot;\&quot;\-#,##0.00"/>
    <numFmt numFmtId="182" formatCode="_-* #,##0_$_-;\-* #,##0_$_-;_-* &quot;-&quot;_$_-;_-@_-"/>
    <numFmt numFmtId="183" formatCode="#.##00"/>
    <numFmt numFmtId="184" formatCode="_-* #,##0_-;\-* #,##0_-;_-* \-_-;_-@_-"/>
    <numFmt numFmtId="185" formatCode="_-* ###,0\.00_-;\-* ###,0\.00_-;_-* \-??_-;_-@_-"/>
    <numFmt numFmtId="186" formatCode="\$#,##0_);[Red]&quot;($&quot;#,##0\)"/>
    <numFmt numFmtId="187" formatCode="_(\$* #,##0_);_(\$* \(#,##0\);_(\$* \-_);_(@_)"/>
    <numFmt numFmtId="188" formatCode="_-* #,##0\ _F_-;\-* #,##0\ _F_-;_-* &quot;- &quot;_F_-;_-@_-"/>
    <numFmt numFmtId="189" formatCode="_-* #,##0\ _F_-;\-* #,##0\ _F_-;_-* &quot;-&quot;\ _F_-;_-@_-"/>
    <numFmt numFmtId="190" formatCode="_-* #,##0&quot; $&quot;_-;\-* #,##0&quot; $&quot;_-;_-* &quot;- $&quot;_-;_-@_-"/>
    <numFmt numFmtId="191" formatCode="_-* #,##0\ &quot;$&quot;_-;\-* #,##0\ &quot;$&quot;_-;_-* &quot;-&quot;\ &quot;$&quot;_-;_-@_-"/>
    <numFmt numFmtId="192" formatCode="_-&quot;ñ&quot;* #,##0_-;\-&quot;ñ&quot;* #,##0_-;_-&quot;ñ&quot;* &quot;-&quot;_-;_-@_-"/>
    <numFmt numFmtId="193" formatCode="_-* #,##0.00_-;\-* #,##0.00_-;_-* \-??_-;_-@_-"/>
    <numFmt numFmtId="194" formatCode="_-* #,##0.00_-;\-* #,##0.00_-;_-* &quot;-&quot;??_-;_-@_-"/>
    <numFmt numFmtId="195" formatCode="_(* #,##0.00_);_(* \(#,##0.00\);_(* \-??_);_(@_)"/>
    <numFmt numFmtId="196" formatCode="_-* #,##0.00\ _₫_-;\-* #,##0.00\ _₫_-;_-* \-??\ _₫_-;_-@_-"/>
    <numFmt numFmtId="197" formatCode="_-* #,##0.00\ _€_-;\-* #,##0.00\ _€_-;_-* &quot;-&quot;??\ _€_-;_-@_-"/>
    <numFmt numFmtId="198" formatCode="_-* #,##0.00\ _F_-;\-* #,##0.00\ _F_-;_-* \-??\ _F_-;_-@_-"/>
    <numFmt numFmtId="199" formatCode="_-* #,##0.00\ _F_-;\-* #,##0.00\ _F_-;_-* &quot;-&quot;??\ _F_-;_-@_-"/>
    <numFmt numFmtId="200" formatCode="_-* #,##0.00\ _ñ_-;\-* #,##0.00\ _ñ_-;_-* &quot;-&quot;??\ _ñ_-;_-@_-"/>
    <numFmt numFmtId="201" formatCode="_-* #,##0.00\ _ñ_-;_-* #,##0.00\ _ñ\-;_-* &quot;-&quot;??\ _ñ_-;_-@_-"/>
    <numFmt numFmtId="202" formatCode="_-* #,##0_-;\-* #,##0_-;_-* &quot;-&quot;_-;_-@_-"/>
    <numFmt numFmtId="203" formatCode="_(&quot;$ &quot;* #,##0_);_(&quot;$ &quot;* \(#,##0\);_(&quot;$ &quot;* \-_);_(@_)"/>
    <numFmt numFmtId="204" formatCode="_(&quot;$&quot;\ * #,##0_);_(&quot;$&quot;\ * \(#,##0\);_(&quot;$&quot;\ * &quot;-&quot;_);_(@_)"/>
    <numFmt numFmtId="205" formatCode="_-* #,##0&quot; F&quot;_-;\-* #,##0&quot; F&quot;_-;_-* &quot;- F&quot;_-;_-@_-"/>
    <numFmt numFmtId="206" formatCode="_-* #,##0\ &quot;F&quot;_-;\-* #,##0\ &quot;F&quot;_-;_-* &quot;-&quot;\ &quot;F&quot;_-;_-@_-"/>
    <numFmt numFmtId="207" formatCode="_-* #,##0\ &quot;ñ&quot;_-;\-* #,##0\ &quot;ñ&quot;_-;_-* &quot;-&quot;\ &quot;ñ&quot;_-;_-@_-"/>
    <numFmt numFmtId="208" formatCode="_(* #,##0_);_(* \(#,##0\);_(* \-_);_(@_)"/>
    <numFmt numFmtId="209" formatCode="_-* #,##0\ _₫_-;\-* #,##0\ _₫_-;_-* &quot;- &quot;_₫_-;_-@_-"/>
    <numFmt numFmtId="210" formatCode="_-* #,##0\ _€_-;\-* #,##0\ _€_-;_-* &quot;-&quot;\ _€_-;_-@_-"/>
    <numFmt numFmtId="211" formatCode="_-* #,##0\ _$_-;\-* #,##0\ _$_-;_-* &quot;- &quot;_$_-;_-@_-"/>
    <numFmt numFmtId="212" formatCode="_-* #,##0\ _$_-;\-* #,##0\ _$_-;_-* &quot;-&quot;\ _$_-;_-@_-"/>
    <numFmt numFmtId="213" formatCode="_-* #,##0\ _ñ_-;\-* #,##0\ _ñ_-;_-* &quot;-&quot;\ _ñ_-;_-@_-"/>
    <numFmt numFmtId="214" formatCode="_-* #,##0\ _ñ_-;_-* #,##0\ _ñ\-;_-* &quot;-&quot;\ _ñ_-;_-@_-"/>
    <numFmt numFmtId="215" formatCode="_ &quot;\&quot;* #,##0_ ;_ &quot;\&quot;* \-#,##0_ ;_ &quot;\&quot;* &quot;-&quot;_ ;_ @_ "/>
    <numFmt numFmtId="216" formatCode="_-* #,##0&quot;$&quot;_-;\-* #,##0&quot;$&quot;_-;_-* &quot;-&quot;&quot;$&quot;_-;_-@_-"/>
    <numFmt numFmtId="217" formatCode="_-* #,##0.00&quot;$&quot;_-;\-* #,##0.00&quot;$&quot;_-;_-* &quot;-&quot;??&quot;$&quot;_-;_-@_-"/>
    <numFmt numFmtId="218" formatCode="0%;\(0%\)"/>
    <numFmt numFmtId="219" formatCode="0.0%"/>
    <numFmt numFmtId="220" formatCode="#,#00;[Red]\-#,#00;_@&quot;-&quot;"/>
    <numFmt numFmtId="221" formatCode="_ \\* #,##0_ ;_ \\* \-#,##0_ ;_ \\* \-_ ;_ @_ "/>
    <numFmt numFmtId="222" formatCode="_-* #,##0.00_$_-;\-* #,##0.00_$_-;_-* &quot;-&quot;??_$_-;_-@_-"/>
    <numFmt numFmtId="223" formatCode=";;"/>
    <numFmt numFmtId="224" formatCode="_-\\* #,##0.00_-;&quot;-\&quot;* #,##0.00_-;_-\\* \-??_-;_-@_-"/>
    <numFmt numFmtId="225" formatCode="#,##0.0_);\(#,##0.0\)"/>
    <numFmt numFmtId="226" formatCode="\$#,##0.00"/>
    <numFmt numFmtId="227" formatCode="&quot;$&quot;#,##0.00"/>
    <numFmt numFmtId="228" formatCode="\$#,##0.00_);&quot;($&quot;#,##0.00\)"/>
    <numFmt numFmtId="229" formatCode="_ * #,##0.00_)&quot;£&quot;_ ;_ * \(#,##0.00\)&quot;£&quot;_ ;_ * &quot;-&quot;??_)&quot;£&quot;_ ;_ @_ "/>
    <numFmt numFmtId="230" formatCode="_-\\* #,##0_-;&quot;-\&quot;* #,##0_-;_-\\* \-_-;_-@_-"/>
    <numFmt numFmtId="231" formatCode="_-&quot;$&quot;* #,##0.00_-;\-&quot;$&quot;* #,##0.00_-;_-&quot;$&quot;* &quot;-&quot;??_-;_-@_-"/>
    <numFmt numFmtId="232" formatCode="\$#,##0.00_);[Red]&quot;($&quot;#,##0.00\)"/>
    <numFmt numFmtId="233" formatCode="0.0%;\(0.0%\)"/>
    <numFmt numFmtId="234" formatCode="##,###.##"/>
    <numFmt numFmtId="235" formatCode="_-* #,##0.00&quot; F&quot;_-;\-* #,##0.00&quot; F&quot;_-;_-* \-??&quot; F&quot;_-;_-@_-"/>
    <numFmt numFmtId="236" formatCode="#0.##"/>
    <numFmt numFmtId="237" formatCode="0.000_)"/>
    <numFmt numFmtId="238" formatCode="_-* #,##0.00\ _V_N_D_-;\-* #,##0.00\ _V_N_D_-;_-* &quot;-&quot;??\ _V_N_D_-;_-@_-"/>
    <numFmt numFmtId="239" formatCode="&quot;True&quot;;&quot;True&quot;;&quot;False&quot;"/>
    <numFmt numFmtId="240" formatCode="[$€-2]\ #,##0.00_);[Red]\([$€-2]\ #,##0.00\)"/>
    <numFmt numFmtId="241" formatCode="#,##0.00;[Red]#,##0.00"/>
    <numFmt numFmtId="242" formatCode="#,##0\ &quot;þ&quot;;[Red]\-#,##0\ &quot;þ&quot;"/>
    <numFmt numFmtId="243" formatCode="_(* #,##0.00_);_(* \(#,##0.00\);_(* &quot;-&quot;&quot;?&quot;&quot;?&quot;_);_(@_)"/>
    <numFmt numFmtId="244" formatCode="#,##0;\(#,##0\)"/>
    <numFmt numFmtId="245" formatCode="_ &quot;R &quot;* #,##0_ ;_ &quot;R &quot;* \-#,##0_ ;_ &quot;R &quot;* \-_ ;_ @_ "/>
    <numFmt numFmtId="246" formatCode="##,##0%"/>
    <numFmt numFmtId="247" formatCode="#,###%"/>
    <numFmt numFmtId="248" formatCode="##.##"/>
    <numFmt numFmtId="249" formatCode="###,###"/>
    <numFmt numFmtId="250" formatCode="###.###"/>
    <numFmt numFmtId="251" formatCode="##,###.####"/>
    <numFmt numFmtId="252" formatCode="\$#,##0_);&quot;($&quot;#,##0\)"/>
    <numFmt numFmtId="253" formatCode="\$#,##0\ ;&quot;($&quot;#,##0\)"/>
    <numFmt numFmtId="254" formatCode="\$#,##0\ ;\(\$#,##0\)"/>
    <numFmt numFmtId="255" formatCode="0.0000%"/>
    <numFmt numFmtId="256" formatCode="\t0.00%"/>
    <numFmt numFmtId="257" formatCode="##,##0.##"/>
    <numFmt numFmtId="258" formatCode="0.000"/>
    <numFmt numFmtId="259" formatCode="&quot;US$&quot;#,##0.00;&quot;(US$&quot;#,##0.00\)"/>
    <numFmt numFmtId="260" formatCode="\U\S\$#,##0.00;\(\U\S\$#,##0.00\)"/>
    <numFmt numFmtId="261" formatCode="_(&quot;§g &quot;#,##0_);_(&quot;§g (&quot;#,##0\);_(&quot;§g -&quot;??_);_(@_)"/>
    <numFmt numFmtId="262" formatCode="_(\§\g\ #,##0_);_(\§\g\ \(#,##0\);_(\§\g\ &quot;-&quot;??_);_(@_)"/>
    <numFmt numFmtId="263" formatCode="_(&quot;§g &quot;#,##0_);_(&quot;§g (&quot;#,##0\);_(&quot;§g -&quot;_);_(@_)"/>
    <numFmt numFmtId="264" formatCode="_(\§\g\ #,##0_);_(\§\g\ \(#,##0\);_(\§\g\ &quot;-&quot;_);_(@_)"/>
    <numFmt numFmtId="265" formatCode="#,##0;[Red]#,##0"/>
    <numFmt numFmtId="266" formatCode="\t#\ ??/??"/>
    <numFmt numFmtId="267" formatCode="&quot;§g&quot;#,##0_);&quot;(§g&quot;#,##0\)"/>
    <numFmt numFmtId="268" formatCode="\§\g#,##0_);\(\§\g#,##0\)"/>
    <numFmt numFmtId="269" formatCode="_-* #,##0\ _?_-;\-* #,##0\ _?_-;_-* &quot;- &quot;_?_-;_-@_-"/>
    <numFmt numFmtId="270" formatCode="_-* #,##0.00\ _?_-;\-* #,##0.00\ _?_-;_-* \-??\ _?_-;_-@_-"/>
    <numFmt numFmtId="271" formatCode="_-&quot;VND&quot;* #,##0_-;&quot;-VND&quot;* #,##0_-;_-&quot;VND&quot;* \-_-;_-@_-"/>
    <numFmt numFmtId="272" formatCode="_-&quot;VND&quot;* #,##0_-;\-&quot;VND&quot;* #,##0_-;_-&quot;VND&quot;* &quot;-&quot;_-;_-@_-"/>
    <numFmt numFmtId="273" formatCode="_(&quot;Rp&quot;* #,##0.00_);_(&quot;Rp&quot;* \(#,##0.00\);_(&quot;Rp&quot;* \-??_);_(@_)"/>
    <numFmt numFmtId="274" formatCode="_(&quot;Rp&quot;* #,##0.00_);_(&quot;Rp&quot;* \(#,##0.00\);_(&quot;Rp&quot;* &quot;-&quot;??_);_(@_)"/>
    <numFmt numFmtId="275" formatCode="#,##0.00&quot; FB&quot;;[Red]\-#,##0.00&quot; FB&quot;"/>
    <numFmt numFmtId="276" formatCode="#,##0.00\ &quot;FB&quot;;[Red]\-#,##0.00\ &quot;FB&quot;"/>
    <numFmt numFmtId="277" formatCode="_-* #,##0\ _k_r_-;\-* #,##0\ _k_r_-;_-* &quot;- &quot;_k_r_-;_-@_-"/>
    <numFmt numFmtId="278" formatCode="_-* #,##0\ _k_r_-;\-* #,##0\ _k_r_-;_-* &quot;-&quot;\ _k_r_-;_-@_-"/>
    <numFmt numFmtId="279" formatCode="#,##0&quot; $&quot;;\-#,##0&quot; $&quot;"/>
    <numFmt numFmtId="280" formatCode="#,##0\ &quot;$&quot;;\-#,##0\ &quot;$&quot;"/>
    <numFmt numFmtId="281" formatCode="#,##0&quot; Rp&quot;;\-#,##0&quot; Rp&quot;"/>
    <numFmt numFmtId="282" formatCode="#,##0\ &quot;Rp&quot;;\-#,##0\ &quot;Rp&quot;"/>
    <numFmt numFmtId="283" formatCode="#,##0&quot; kr&quot;;\-#,##0&quot; kr&quot;"/>
    <numFmt numFmtId="284" formatCode="#,##0\ &quot;kr&quot;;\-#,##0\ &quot;kr&quot;"/>
    <numFmt numFmtId="285" formatCode="\$#,##0;&quot;-$&quot;#,##0"/>
    <numFmt numFmtId="286" formatCode="&quot;$&quot;#,##0;\-&quot;$&quot;#,##0"/>
    <numFmt numFmtId="287" formatCode="&quot;Rp&quot;#,##0;&quot;-Rp&quot;#,##0"/>
    <numFmt numFmtId="288" formatCode="&quot;Rp&quot;#,##0;\-&quot;Rp&quot;#,##0"/>
    <numFmt numFmtId="289" formatCode="&quot;kr&quot;#,##0;&quot;-kr&quot;#,##0"/>
    <numFmt numFmtId="290" formatCode="&quot;kr&quot;#,##0;\-&quot;kr&quot;#,##0"/>
    <numFmt numFmtId="291" formatCode="_-* #,##0\ _F_B_-;\-* #,##0\ _F_B_-;_-* &quot;- &quot;_F_B_-;_-@_-"/>
    <numFmt numFmtId="292" formatCode="_-* #,##0\ _F_B_-;\-* #,##0\ _F_B_-;_-* &quot;-&quot;\ _F_B_-;_-@_-"/>
    <numFmt numFmtId="293" formatCode="_-* #,##0.00\ _k_r_-;\-* #,##0.00\ _k_r_-;_-* \-??\ _k_r_-;_-@_-"/>
    <numFmt numFmtId="294" formatCode="_-* #,##0.00\ _k_r_-;\-* #,##0.00\ _k_r_-;_-* &quot;-&quot;??\ _k_r_-;_-@_-"/>
    <numFmt numFmtId="295" formatCode="#,##0_);\-#,##0_)"/>
    <numFmt numFmtId="296" formatCode="&quot;Dong&quot;#,##0.00_);[Red]&quot;(Dong&quot;#,##0.00\)"/>
    <numFmt numFmtId="297" formatCode="&quot;Dong&quot;#,##0.00_);[Red]\(&quot;Dong&quot;#,##0.00\)"/>
    <numFmt numFmtId="298" formatCode="#,###;\-#,###;&quot;&quot;;_(@_)"/>
    <numFmt numFmtId="299" formatCode="0."/>
    <numFmt numFmtId="300" formatCode="&quot;Fr.&quot;\ #,##0.00;&quot;Fr.&quot;\ \-#,##0.00"/>
    <numFmt numFmtId="301" formatCode="#."/>
    <numFmt numFmtId="302" formatCode="_-&quot;IR£&quot;* #,##0.00_-;&quot;-IR£&quot;* #,##0.00_-;_-&quot;IR£&quot;* \-??_-;_-@_-"/>
    <numFmt numFmtId="303" formatCode="\£#,##0;[Red]&quot;-£&quot;#,##0"/>
    <numFmt numFmtId="304" formatCode="0\.0000"/>
    <numFmt numFmtId="305" formatCode="#,###"/>
    <numFmt numFmtId="306" formatCode="0&quot;.&quot;0000"/>
    <numFmt numFmtId="307" formatCode="_-\$* #,##0.00_-;&quot;-$&quot;* #,##0.00_-;_-\$* \-??_-;_-@_-"/>
    <numFmt numFmtId="308" formatCode="\\#,##0;[Red]&quot;-\&quot;#,##0"/>
    <numFmt numFmtId="309" formatCode="\\#,##0.00;&quot;-\&quot;#,##0.00"/>
    <numFmt numFmtId="310" formatCode="_ * #,##0_)_£_ ;_ * \(#,##0\)_£_ ;_ * \-_)_£_ ;_ @_ "/>
    <numFmt numFmtId="311" formatCode="_(* #,##0.0000_);_(* \(#,##0.0000\);_(* &quot;-&quot;_);_(@_)"/>
    <numFmt numFmtId="312" formatCode="_ * #,##0_)_£_ ;_ * \(#,##0\)_£_ ;_ * &quot;-&quot;_)_£_ ;_ @_ "/>
    <numFmt numFmtId="313" formatCode="#,##0.00_);\-#,##0.00_)"/>
    <numFmt numFmtId="314" formatCode="_(* #,##0,_);_(* \(#,##0,\);_(* \-_);_(@_)"/>
    <numFmt numFmtId="315" formatCode="#,##0.000_);\(#,##0.000\)"/>
    <numFmt numFmtId="316" formatCode="d"/>
    <numFmt numFmtId="317" formatCode="#"/>
    <numFmt numFmtId="318" formatCode="&quot;¡Ì&quot;#,##0;[Red]&quot;-¡Ì&quot;#,##0"/>
    <numFmt numFmtId="319" formatCode="&quot;¡Ì&quot;#,##0;[Red]\-&quot;¡Ì&quot;#,##0"/>
    <numFmt numFmtId="320" formatCode="#,##0.00&quot; F&quot;;[Red]\-#,##0.00&quot; F&quot;"/>
    <numFmt numFmtId="321" formatCode="#,##0.00\ &quot;F&quot;;[Red]\-#,##0.00\ &quot;F&quot;"/>
    <numFmt numFmtId="322" formatCode="\$#,##0;[Red]&quot;-$&quot;#,##0"/>
    <numFmt numFmtId="323" formatCode="&quot;$&quot;#,##0;[Red]\-&quot;$&quot;#,##0"/>
    <numFmt numFmtId="324" formatCode="&quot;Rp&quot;#,##0;[Red]&quot;-Rp&quot;#,##0"/>
    <numFmt numFmtId="325" formatCode="&quot;Rp&quot;#,##0;[Red]\-&quot;Rp&quot;#,##0"/>
    <numFmt numFmtId="326" formatCode="&quot;kr&quot;#,##0;[Red]&quot;-kr&quot;#,##0"/>
    <numFmt numFmtId="327" formatCode="&quot;kr&quot;#,##0;[Red]\-&quot;kr&quot;#,##0"/>
    <numFmt numFmtId="328" formatCode="_-\£* #,##0_-;&quot;-£&quot;* #,##0_-;_-\£* \-_-;_-@_-"/>
    <numFmt numFmtId="329" formatCode="_-&quot;£&quot;* #,##0_-;\-&quot;£&quot;* #,##0_-;_-&quot;£&quot;* &quot;-&quot;_-;_-@_-"/>
    <numFmt numFmtId="330" formatCode="&quot;£&quot;#,##0;[Red]\-&quot;£&quot;#,##0"/>
    <numFmt numFmtId="331" formatCode="&quot;\&quot;#,##0;[Red]\-&quot;\&quot;#,##0"/>
    <numFmt numFmtId="332" formatCode="0.00000000000E+00;\?"/>
    <numFmt numFmtId="333" formatCode="0.00000"/>
    <numFmt numFmtId="334" formatCode="#,##0.00\ \ "/>
    <numFmt numFmtId="335" formatCode="#,##0.00&quot;  &quot;"/>
    <numFmt numFmtId="336" formatCode="_-&quot;£&quot;* #,##0.00_-;\-&quot;£&quot;* #,##0.00_-;_-&quot;£&quot;* &quot;-&quot;??_-;_-@_-"/>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76">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sz val="12"/>
      <color theme="0"/>
      <name val="Times New Roman"/>
      <family val="1"/>
    </font>
    <font>
      <b/>
      <sz val="10"/>
      <color theme="0"/>
      <name val="Times New Roman"/>
      <family val="1"/>
    </font>
    <font>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1801">
    <xf numFmtId="0" fontId="0" fillId="0" borderId="0"/>
    <xf numFmtId="169" fontId="2" fillId="0" borderId="0" applyFont="0" applyFill="0" applyBorder="0" applyAlignment="0" applyProtection="0"/>
    <xf numFmtId="0" fontId="2" fillId="0" borderId="0"/>
    <xf numFmtId="0" fontId="12" fillId="0" borderId="0"/>
    <xf numFmtId="0" fontId="1" fillId="0" borderId="0"/>
    <xf numFmtId="169" fontId="1" fillId="0" borderId="0" applyFont="0" applyFill="0" applyBorder="0" applyAlignment="0" applyProtection="0"/>
    <xf numFmtId="0" fontId="1" fillId="0" borderId="0"/>
    <xf numFmtId="0" fontId="1" fillId="0" borderId="0"/>
    <xf numFmtId="171"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27" fillId="0" borderId="0" applyFont="0" applyFill="0" applyBorder="0" applyAlignment="0" applyProtection="0"/>
    <xf numFmtId="0" fontId="28" fillId="0" borderId="0"/>
    <xf numFmtId="0" fontId="29" fillId="0" borderId="0"/>
    <xf numFmtId="173" fontId="27" fillId="0" borderId="0" applyFont="0" applyFill="0" applyBorder="0" applyAlignment="0" applyProtection="0">
      <protection locked="0"/>
    </xf>
    <xf numFmtId="3" fontId="30" fillId="0" borderId="18"/>
    <xf numFmtId="3" fontId="30" fillId="0" borderId="1"/>
    <xf numFmtId="174" fontId="31" fillId="0" borderId="18">
      <alignment horizontal="center"/>
      <protection hidden="1"/>
    </xf>
    <xf numFmtId="174" fontId="32" fillId="0" borderId="19">
      <alignment horizontal="center"/>
      <protection hidden="1"/>
    </xf>
    <xf numFmtId="175" fontId="24" fillId="0" borderId="0" applyBorder="0"/>
    <xf numFmtId="170" fontId="33" fillId="0" borderId="20" applyFont="0" applyBorder="0"/>
    <xf numFmtId="170" fontId="33" fillId="0" borderId="20" applyFont="0" applyBorder="0"/>
    <xf numFmtId="0" fontId="34" fillId="0" borderId="0"/>
    <xf numFmtId="0" fontId="35" fillId="0" borderId="0"/>
    <xf numFmtId="0" fontId="35" fillId="0" borderId="0"/>
    <xf numFmtId="176" fontId="24" fillId="0" borderId="0" applyFill="0" applyBorder="0" applyAlignment="0" applyProtection="0"/>
    <xf numFmtId="0" fontId="24" fillId="0" borderId="0" applyFill="0" applyBorder="0" applyAlignment="0" applyProtection="0"/>
    <xf numFmtId="177" fontId="24" fillId="0" borderId="0" applyFill="0" applyBorder="0" applyAlignment="0" applyProtection="0"/>
    <xf numFmtId="178" fontId="36" fillId="0" borderId="0" applyFont="0" applyFill="0" applyBorder="0" applyAlignment="0" applyProtection="0"/>
    <xf numFmtId="178" fontId="36" fillId="0" borderId="0" applyFont="0" applyFill="0" applyBorder="0" applyAlignment="0" applyProtection="0"/>
    <xf numFmtId="179"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1" fontId="12"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180"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2" fontId="39" fillId="0" borderId="0" applyFont="0" applyFill="0" applyBorder="0" applyAlignment="0" applyProtection="0"/>
    <xf numFmtId="183" fontId="24" fillId="0" borderId="0" applyFill="0" applyBorder="0" applyAlignment="0" applyProtection="0"/>
    <xf numFmtId="184" fontId="24" fillId="0" borderId="0" applyFill="0" applyBorder="0" applyAlignment="0" applyProtection="0"/>
    <xf numFmtId="185" fontId="24" fillId="0" borderId="0" applyFill="0" applyBorder="0" applyAlignment="0" applyProtection="0"/>
    <xf numFmtId="186"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75"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4"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88" fontId="24" fillId="0" borderId="0" applyFill="0" applyBorder="0" applyAlignment="0" applyProtection="0"/>
    <xf numFmtId="189" fontId="26" fillId="0" borderId="0" applyFont="0" applyFill="0" applyBorder="0" applyAlignment="0" applyProtection="0"/>
    <xf numFmtId="188" fontId="25"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188"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0" fontId="24" fillId="0" borderId="0" applyFill="0" applyBorder="0" applyAlignment="0" applyProtection="0"/>
    <xf numFmtId="0" fontId="43" fillId="0" borderId="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67"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7" fontId="24" fillId="0" borderId="0" applyFill="0" applyBorder="0" applyAlignment="0" applyProtection="0"/>
    <xf numFmtId="190" fontId="24" fillId="0" borderId="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7" fillId="0" borderId="0"/>
    <xf numFmtId="0" fontId="45" fillId="0" borderId="0"/>
    <xf numFmtId="207"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84" fontId="24" fillId="0" borderId="0" applyFill="0" applyBorder="0" applyAlignment="0" applyProtection="0"/>
    <xf numFmtId="202" fontId="27"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210" fontId="42" fillId="0" borderId="0" applyFont="0" applyFill="0" applyBorder="0" applyAlignment="0" applyProtection="0"/>
    <xf numFmtId="208" fontId="24" fillId="0" borderId="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1" fontId="24" fillId="0" borderId="0" applyFill="0" applyBorder="0" applyAlignment="0" applyProtection="0"/>
    <xf numFmtId="202"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7" fontId="42" fillId="0" borderId="0" applyFont="0" applyFill="0" applyBorder="0" applyAlignment="0" applyProtection="0"/>
    <xf numFmtId="195" fontId="24" fillId="0" borderId="0" applyFill="0" applyBorder="0" applyAlignment="0" applyProtection="0"/>
    <xf numFmtId="198" fontId="24" fillId="0" borderId="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6" fontId="24" fillId="0" borderId="0" applyFill="0" applyBorder="0" applyAlignment="0" applyProtection="0"/>
    <xf numFmtId="43"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199" fontId="42" fillId="0" borderId="0" applyFont="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200" fontId="42" fillId="0" borderId="0" applyFont="0" applyFill="0" applyBorder="0" applyAlignment="0" applyProtection="0"/>
    <xf numFmtId="201"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92" fontId="27" fillId="0" borderId="0" applyFont="0" applyFill="0" applyBorder="0" applyAlignment="0" applyProtection="0"/>
    <xf numFmtId="193" fontId="24" fillId="0" borderId="0" applyFill="0" applyBorder="0" applyAlignment="0" applyProtection="0"/>
    <xf numFmtId="194"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87" fontId="24" fillId="0" borderId="0" applyFill="0" applyBorder="0" applyAlignment="0" applyProtection="0"/>
    <xf numFmtId="167"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5" fontId="50"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6" fontId="12" fillId="0" borderId="0" applyFont="0" applyFill="0" applyBorder="0" applyAlignment="0" applyProtection="0"/>
    <xf numFmtId="217"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18" fontId="24" fillId="0" borderId="0" applyFill="0" applyBorder="0" applyAlignment="0" applyProtection="0"/>
    <xf numFmtId="218" fontId="55" fillId="0" borderId="0" applyFont="0" applyFill="0" applyBorder="0" applyAlignment="0" applyProtection="0"/>
    <xf numFmtId="3" fontId="30" fillId="0" borderId="18"/>
    <xf numFmtId="3" fontId="30" fillId="0" borderId="23"/>
    <xf numFmtId="219" fontId="24" fillId="0" borderId="0" applyFill="0" applyBorder="0" applyAlignment="0" applyProtection="0"/>
    <xf numFmtId="219"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0" fontId="27" fillId="0" borderId="0" applyFont="0" applyFill="0" applyBorder="0" applyAlignment="0" applyProtection="0"/>
    <xf numFmtId="221" fontId="24" fillId="0" borderId="0" applyFill="0" applyBorder="0" applyAlignment="0" applyProtection="0"/>
    <xf numFmtId="215" fontId="51" fillId="0" borderId="0" applyFont="0" applyFill="0" applyBorder="0" applyAlignment="0" applyProtection="0"/>
    <xf numFmtId="0" fontId="57" fillId="2" borderId="0"/>
    <xf numFmtId="215" fontId="50" fillId="0" borderId="0" applyFont="0" applyFill="0" applyBorder="0" applyAlignment="0" applyProtection="0"/>
    <xf numFmtId="0" fontId="57" fillId="2" borderId="0"/>
    <xf numFmtId="221"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5"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215" fontId="51"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59" fillId="3" borderId="0"/>
    <xf numFmtId="0" fontId="60" fillId="2" borderId="0"/>
    <xf numFmtId="0" fontId="60" fillId="2" borderId="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21" fontId="24" fillId="0" borderId="0" applyFill="0" applyBorder="0" applyAlignment="0" applyProtection="0"/>
    <xf numFmtId="215"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5" fontId="50" fillId="0" borderId="0" applyFont="0" applyFill="0" applyBorder="0" applyAlignment="0" applyProtection="0"/>
    <xf numFmtId="0" fontId="58" fillId="3" borderId="0"/>
    <xf numFmtId="0" fontId="57" fillId="3" borderId="0"/>
    <xf numFmtId="0" fontId="58" fillId="3" borderId="0"/>
    <xf numFmtId="0" fontId="57" fillId="3" borderId="0"/>
    <xf numFmtId="221" fontId="24" fillId="0" borderId="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21" fontId="24" fillId="0" borderId="0" applyFill="0" applyBorder="0" applyAlignment="0" applyProtection="0"/>
    <xf numFmtId="221" fontId="24" fillId="0" borderId="0" applyFill="0" applyBorder="0" applyAlignment="0" applyProtection="0"/>
    <xf numFmtId="215" fontId="50" fillId="0" borderId="0" applyFont="0" applyFill="0" applyBorder="0" applyAlignment="0" applyProtection="0"/>
    <xf numFmtId="221" fontId="24" fillId="0" borderId="0" applyFill="0" applyBorder="0" applyAlignment="0" applyProtection="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215"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0"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1" fontId="24" fillId="0" borderId="0" applyFill="0" applyBorder="0" applyAlignment="0" applyProtection="0"/>
    <xf numFmtId="172"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2" fontId="12" fillId="0" borderId="0" applyFont="0" applyFill="0" applyBorder="0" applyAlignment="0" applyProtection="0"/>
    <xf numFmtId="222" fontId="12" fillId="0" borderId="0" applyFont="0" applyFill="0" applyBorder="0" applyAlignment="0" applyProtection="0"/>
    <xf numFmtId="223" fontId="44" fillId="0" borderId="0" applyFill="0" applyBorder="0" applyAlignment="0"/>
    <xf numFmtId="0" fontId="12" fillId="0" borderId="0" applyFill="0" applyBorder="0" applyAlignment="0"/>
    <xf numFmtId="223" fontId="43" fillId="0" borderId="0" applyFill="0" applyBorder="0" applyAlignment="0"/>
    <xf numFmtId="224" fontId="37" fillId="0" borderId="0" applyFill="0" applyBorder="0" applyAlignment="0"/>
    <xf numFmtId="225" fontId="101" fillId="0" borderId="0" applyFill="0" applyBorder="0" applyAlignment="0"/>
    <xf numFmtId="219" fontId="37" fillId="0" borderId="0" applyFill="0" applyBorder="0" applyAlignment="0"/>
    <xf numFmtId="219" fontId="12" fillId="0" borderId="0" applyFill="0" applyBorder="0" applyAlignment="0"/>
    <xf numFmtId="226" fontId="37" fillId="0" borderId="0" applyFill="0" applyBorder="0" applyAlignment="0"/>
    <xf numFmtId="227" fontId="12" fillId="0" borderId="0" applyFill="0" applyBorder="0" applyAlignment="0"/>
    <xf numFmtId="228" fontId="37" fillId="0" borderId="0" applyFill="0" applyBorder="0" applyAlignment="0"/>
    <xf numFmtId="229" fontId="12" fillId="0" borderId="0" applyFill="0" applyBorder="0" applyAlignment="0"/>
    <xf numFmtId="229" fontId="12" fillId="0" borderId="0" applyFill="0" applyBorder="0" applyAlignment="0"/>
    <xf numFmtId="229" fontId="12"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4" fontId="108" fillId="0" borderId="0" applyBorder="0"/>
    <xf numFmtId="234" fontId="109" fillId="0" borderId="22" applyBorder="0"/>
    <xf numFmtId="234" fontId="110" fillId="0" borderId="27">
      <protection locked="0"/>
    </xf>
    <xf numFmtId="234" fontId="111" fillId="0" borderId="15">
      <protection locked="0"/>
    </xf>
    <xf numFmtId="235" fontId="24" fillId="0" borderId="0" applyFill="0" applyBorder="0" applyAlignment="0" applyProtection="0"/>
    <xf numFmtId="3" fontId="112" fillId="32" borderId="18"/>
    <xf numFmtId="3" fontId="112" fillId="33" borderId="1"/>
    <xf numFmtId="236" fontId="113" fillId="0" borderId="27"/>
    <xf numFmtId="236"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4"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237" fontId="122" fillId="0" borderId="0"/>
    <xf numFmtId="237" fontId="123" fillId="0" borderId="0"/>
    <xf numFmtId="237" fontId="124" fillId="0" borderId="0"/>
    <xf numFmtId="0" fontId="125" fillId="0" borderId="18"/>
    <xf numFmtId="0" fontId="125" fillId="0" borderId="1"/>
    <xf numFmtId="168" fontId="12" fillId="0" borderId="0" applyFont="0" applyFill="0" applyBorder="0" applyAlignment="0" applyProtection="0"/>
    <xf numFmtId="168" fontId="19" fillId="0" borderId="0" applyFont="0" applyFill="0" applyBorder="0" applyAlignment="0" applyProtection="0"/>
    <xf numFmtId="208" fontId="24" fillId="0" borderId="0" applyFill="0" applyBorder="0" applyAlignment="0" applyProtection="0"/>
    <xf numFmtId="168" fontId="6" fillId="0" borderId="0" applyFont="0" applyFill="0" applyBorder="0" applyAlignment="0" applyProtection="0"/>
    <xf numFmtId="168" fontId="19" fillId="0" borderId="0" applyFont="0" applyFill="0" applyBorder="0" applyAlignment="0" applyProtection="0"/>
    <xf numFmtId="168" fontId="26" fillId="0" borderId="0" applyFont="0" applyFill="0" applyBorder="0" applyAlignment="0" applyProtection="0"/>
    <xf numFmtId="230" fontId="24" fillId="0" borderId="0" applyFill="0" applyBorder="0" applyAlignment="0" applyProtection="0"/>
    <xf numFmtId="231" fontId="101" fillId="0" borderId="0" applyFont="0" applyFill="0" applyBorder="0" applyAlignment="0" applyProtection="0"/>
    <xf numFmtId="43" fontId="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6" fillId="0" borderId="0" applyFont="0" applyFill="0" applyBorder="0" applyAlignment="0" applyProtection="0"/>
    <xf numFmtId="169" fontId="12" fillId="0" borderId="0" applyFont="0" applyFill="0" applyBorder="0" applyAlignment="0" applyProtection="0"/>
    <xf numFmtId="169" fontId="127"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27" fillId="0" borderId="0" applyFont="0" applyFill="0" applyBorder="0" applyAlignment="0" applyProtection="0"/>
    <xf numFmtId="169" fontId="127" fillId="0" borderId="0" applyFont="0" applyFill="0" applyBorder="0" applyAlignment="0" applyProtection="0"/>
    <xf numFmtId="169" fontId="19" fillId="0" borderId="0" applyFont="0" applyFill="0" applyBorder="0" applyAlignment="0" applyProtection="0"/>
    <xf numFmtId="238" fontId="12" fillId="0" borderId="0" applyFont="0" applyFill="0" applyBorder="0" applyAlignment="0" applyProtection="0"/>
    <xf numFmtId="169" fontId="12"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8" fillId="0" borderId="0" applyFont="0" applyFill="0" applyBorder="0" applyAlignment="0" applyProtection="0"/>
    <xf numFmtId="0" fontId="6" fillId="0" borderId="0" applyFont="0" applyFill="0" applyBorder="0" applyAlignment="0" applyProtection="0"/>
    <xf numFmtId="169" fontId="1" fillId="0" borderId="0" applyFont="0" applyFill="0" applyBorder="0" applyAlignment="0" applyProtection="0"/>
    <xf numFmtId="238" fontId="12"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95" fontId="24" fillId="0" borderId="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239" fontId="12" fillId="0" borderId="0" applyFont="0" applyFill="0" applyBorder="0" applyAlignment="0" applyProtection="0"/>
    <xf numFmtId="169" fontId="26"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240"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41" fontId="24" fillId="0" borderId="0" applyFill="0" applyBorder="0" applyAlignment="0" applyProtection="0"/>
    <xf numFmtId="195" fontId="129" fillId="0" borderId="0" applyFill="0" applyBorder="0" applyAlignment="0" applyProtection="0"/>
    <xf numFmtId="242" fontId="26" fillId="0" borderId="0" applyFont="0" applyFill="0" applyBorder="0" applyAlignment="0" applyProtection="0"/>
    <xf numFmtId="241" fontId="19" fillId="0" borderId="0" applyFont="0" applyFill="0" applyBorder="0" applyAlignment="0" applyProtection="0"/>
    <xf numFmtId="0" fontId="6" fillId="0" borderId="0" applyFont="0" applyFill="0" applyBorder="0" applyAlignment="0" applyProtection="0"/>
    <xf numFmtId="241" fontId="19" fillId="0" borderId="0" applyFont="0" applyFill="0" applyBorder="0" applyAlignment="0" applyProtection="0"/>
    <xf numFmtId="169"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2" fillId="0" borderId="0" applyFont="0" applyFill="0" applyBorder="0" applyAlignment="0" applyProtection="0"/>
    <xf numFmtId="242" fontId="26" fillId="0" borderId="0" applyFont="0" applyFill="0" applyBorder="0" applyAlignment="0" applyProtection="0"/>
    <xf numFmtId="169" fontId="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2" fillId="0" borderId="0" applyFont="0" applyFill="0" applyBorder="0" applyAlignment="0" applyProtection="0"/>
    <xf numFmtId="169" fontId="19" fillId="0" borderId="0" applyFont="0" applyFill="0" applyBorder="0" applyAlignment="0" applyProtection="0"/>
    <xf numFmtId="43" fontId="1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0" fillId="0" borderId="0" applyFont="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243" fontId="1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5" fontId="24" fillId="0" borderId="0" applyFill="0" applyBorder="0" applyAlignment="0" applyProtection="0"/>
    <xf numFmtId="169" fontId="26" fillId="0" borderId="0" applyFont="0" applyFill="0" applyBorder="0" applyAlignment="0" applyProtection="0"/>
    <xf numFmtId="169" fontId="1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71" fontId="37" fillId="0" borderId="0"/>
    <xf numFmtId="244" fontId="4" fillId="0" borderId="0"/>
    <xf numFmtId="172" fontId="12" fillId="0" borderId="0"/>
    <xf numFmtId="37" fontId="24" fillId="0" borderId="0" applyFill="0" applyBorder="0" applyAlignment="0" applyProtection="0"/>
    <xf numFmtId="37" fontId="55" fillId="0" borderId="0" applyFont="0" applyFill="0" applyBorder="0" applyAlignment="0" applyProtection="0"/>
    <xf numFmtId="225" fontId="24" fillId="0" borderId="0" applyFill="0" applyBorder="0" applyAlignment="0" applyProtection="0"/>
    <xf numFmtId="225"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5" fontId="25" fillId="0" borderId="30">
      <alignment vertical="center" wrapText="1"/>
    </xf>
    <xf numFmtId="169"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199" fontId="81" fillId="0" borderId="0" applyFont="0" applyFill="0" applyBorder="0" applyAlignment="0" applyProtection="0"/>
    <xf numFmtId="245" fontId="24" fillId="0" borderId="0" applyFill="0" applyBorder="0" applyAlignment="0" applyProtection="0"/>
    <xf numFmtId="246" fontId="137" fillId="0" borderId="0">
      <protection locked="0"/>
    </xf>
    <xf numFmtId="246" fontId="138" fillId="0" borderId="0">
      <protection locked="0"/>
    </xf>
    <xf numFmtId="246" fontId="139" fillId="0" borderId="0">
      <protection locked="0"/>
    </xf>
    <xf numFmtId="247" fontId="137" fillId="0" borderId="0">
      <protection locked="0"/>
    </xf>
    <xf numFmtId="247" fontId="138" fillId="0" borderId="0">
      <protection locked="0"/>
    </xf>
    <xf numFmtId="247" fontId="139" fillId="0" borderId="0">
      <protection locked="0"/>
    </xf>
    <xf numFmtId="248" fontId="140" fillId="0" borderId="32">
      <protection locked="0"/>
    </xf>
    <xf numFmtId="248" fontId="141" fillId="0" borderId="14">
      <protection locked="0"/>
    </xf>
    <xf numFmtId="248" fontId="142" fillId="0" borderId="14">
      <protection locked="0"/>
    </xf>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0" fontId="137" fillId="0" borderId="0" applyNumberFormat="0">
      <protection locked="0"/>
    </xf>
    <xf numFmtId="249" fontId="138" fillId="0" borderId="0" applyNumberFormat="0">
      <protection locked="0"/>
    </xf>
    <xf numFmtId="249" fontId="139" fillId="0" borderId="0" applyNumberFormat="0">
      <protection locked="0"/>
    </xf>
    <xf numFmtId="249" fontId="137" fillId="0" borderId="0">
      <protection locked="0"/>
    </xf>
    <xf numFmtId="249" fontId="138" fillId="0" borderId="0">
      <protection locked="0"/>
    </xf>
    <xf numFmtId="249" fontId="139" fillId="0" borderId="0">
      <protection locked="0"/>
    </xf>
    <xf numFmtId="234" fontId="143" fillId="0" borderId="18"/>
    <xf numFmtId="234" fontId="144" fillId="0" borderId="19"/>
    <xf numFmtId="251" fontId="143" fillId="0" borderId="18"/>
    <xf numFmtId="251" fontId="144" fillId="0" borderId="19"/>
    <xf numFmtId="224" fontId="24" fillId="0" borderId="0" applyFill="0" applyBorder="0" applyAlignment="0" applyProtection="0"/>
    <xf numFmtId="225" fontId="101" fillId="0" borderId="0" applyFont="0" applyFill="0" applyBorder="0" applyAlignment="0" applyProtection="0"/>
    <xf numFmtId="252" fontId="24" fillId="0" borderId="0" applyFill="0" applyBorder="0" applyAlignment="0" applyProtection="0"/>
    <xf numFmtId="164" fontId="55" fillId="0" borderId="0" applyFont="0" applyFill="0" applyBorder="0" applyAlignment="0" applyProtection="0"/>
    <xf numFmtId="228" fontId="24" fillId="0" borderId="0" applyFill="0" applyBorder="0" applyAlignment="0" applyProtection="0"/>
    <xf numFmtId="166" fontId="55" fillId="0" borderId="0" applyFont="0" applyFill="0" applyBorder="0" applyAlignment="0" applyProtection="0"/>
    <xf numFmtId="253" fontId="24" fillId="0" borderId="0" applyFill="0" applyBorder="0" applyAlignment="0" applyProtection="0"/>
    <xf numFmtId="254" fontId="12" fillId="0" borderId="0" applyFont="0" applyFill="0" applyBorder="0" applyAlignment="0" applyProtection="0"/>
    <xf numFmtId="255" fontId="37" fillId="0" borderId="0"/>
    <xf numFmtId="256" fontId="12" fillId="0" borderId="0"/>
    <xf numFmtId="255" fontId="12" fillId="0" borderId="0"/>
    <xf numFmtId="234" fontId="31" fillId="0" borderId="18">
      <alignment horizontal="center"/>
      <protection hidden="1"/>
    </xf>
    <xf numFmtId="234" fontId="32" fillId="0" borderId="19">
      <alignment horizontal="center"/>
      <protection hidden="1"/>
    </xf>
    <xf numFmtId="257" fontId="145" fillId="0" borderId="18">
      <alignment horizontal="center"/>
      <protection hidden="1"/>
    </xf>
    <xf numFmtId="257" fontId="146" fillId="0" borderId="19">
      <alignment horizontal="center"/>
      <protection hidden="1"/>
    </xf>
    <xf numFmtId="257" fontId="146" fillId="0" borderId="19">
      <alignment horizontal="center"/>
      <protection hidden="1"/>
    </xf>
    <xf numFmtId="258" fontId="25" fillId="0" borderId="33"/>
    <xf numFmtId="258" fontId="26" fillId="0" borderId="34"/>
    <xf numFmtId="258" fontId="26" fillId="0" borderId="34"/>
    <xf numFmtId="258"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59" fontId="37" fillId="0" borderId="37">
      <alignment vertical="center"/>
    </xf>
    <xf numFmtId="260" fontId="12" fillId="0" borderId="38">
      <alignment vertical="center"/>
    </xf>
    <xf numFmtId="0" fontId="24" fillId="0" borderId="0" applyFill="0" applyBorder="0" applyAlignment="0" applyProtection="0"/>
    <xf numFmtId="0" fontId="24" fillId="0" borderId="0" applyFill="0" applyBorder="0" applyAlignment="0" applyProtection="0"/>
    <xf numFmtId="261" fontId="25" fillId="0" borderId="0"/>
    <xf numFmtId="262" fontId="26" fillId="0" borderId="0"/>
    <xf numFmtId="262" fontId="26" fillId="0" borderId="0"/>
    <xf numFmtId="263" fontId="34" fillId="0" borderId="18"/>
    <xf numFmtId="264" fontId="35" fillId="0" borderId="1"/>
    <xf numFmtId="265" fontId="37" fillId="0" borderId="0"/>
    <xf numFmtId="266" fontId="12" fillId="0" borderId="0"/>
    <xf numFmtId="265" fontId="12" fillId="0" borderId="0"/>
    <xf numFmtId="267" fontId="34" fillId="0" borderId="0"/>
    <xf numFmtId="268" fontId="35" fillId="0" borderId="0"/>
    <xf numFmtId="269" fontId="24" fillId="0" borderId="0" applyFill="0" applyBorder="0" applyAlignment="0" applyProtection="0"/>
    <xf numFmtId="270"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69" fontId="24" fillId="0" borderId="0" applyFill="0" applyBorder="0" applyAlignment="0" applyProtection="0"/>
    <xf numFmtId="208" fontId="24" fillId="0" borderId="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5" fillId="0" borderId="0" applyFill="0" applyBorder="0" applyAlignment="0" applyProtection="0"/>
    <xf numFmtId="273" fontId="25"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6" fillId="0" borderId="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3" fontId="24" fillId="0" borderId="0" applyFill="0" applyBorder="0" applyAlignment="0" applyProtection="0"/>
    <xf numFmtId="273" fontId="24" fillId="0" borderId="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4" fontId="26"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5" fillId="0" borderId="0" applyFill="0" applyBorder="0" applyAlignment="0" applyProtection="0"/>
    <xf numFmtId="271" fontId="25"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5" fillId="0" borderId="0" applyFill="0" applyBorder="0" applyAlignment="0" applyProtection="0"/>
    <xf numFmtId="275" fontId="25"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6" fillId="0" borderId="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5" fontId="24" fillId="0" borderId="0" applyFill="0" applyBorder="0" applyAlignment="0" applyProtection="0"/>
    <xf numFmtId="275" fontId="24" fillId="0" borderId="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276" fontId="26" fillId="0" borderId="0" applyFont="0" applyFill="0" applyBorder="0" applyAlignment="0" applyProtection="0"/>
    <xf numFmtId="184" fontId="25" fillId="0" borderId="0" applyFill="0" applyBorder="0" applyAlignment="0" applyProtection="0"/>
    <xf numFmtId="271" fontId="24" fillId="0" borderId="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5"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184" fontId="25" fillId="0" borderId="0" applyFill="0" applyBorder="0" applyAlignment="0" applyProtection="0"/>
    <xf numFmtId="209" fontId="25"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184" fontId="26" fillId="0" borderId="0" applyFill="0" applyBorder="0" applyAlignment="0" applyProtection="0"/>
    <xf numFmtId="209" fontId="26" fillId="0" borderId="0" applyFill="0" applyBorder="0" applyAlignment="0" applyProtection="0"/>
    <xf numFmtId="209" fontId="24" fillId="0" borderId="0" applyFill="0" applyBorder="0" applyAlignment="0" applyProtection="0"/>
    <xf numFmtId="209" fontId="25" fillId="0" borderId="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84" fontId="24" fillId="0" borderId="0" applyFill="0" applyBorder="0" applyAlignment="0" applyProtection="0"/>
    <xf numFmtId="208" fontId="24" fillId="0" borderId="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277" fontId="24" fillId="0" borderId="0" applyFill="0" applyBorder="0" applyAlignment="0" applyProtection="0"/>
    <xf numFmtId="277" fontId="24" fillId="0" borderId="0" applyFill="0" applyBorder="0" applyAlignment="0" applyProtection="0"/>
    <xf numFmtId="278" fontId="149" fillId="0" borderId="0" applyFont="0" applyFill="0" applyBorder="0" applyAlignment="0" applyProtection="0"/>
    <xf numFmtId="27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5" fillId="0" borderId="0" applyFill="0" applyBorder="0" applyAlignment="0" applyProtection="0"/>
    <xf numFmtId="208" fontId="25"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208" fontId="26" fillId="0" borderId="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168" fontId="149" fillId="0" borderId="0" applyFont="0" applyFill="0" applyBorder="0" applyAlignment="0" applyProtection="0"/>
    <xf numFmtId="168"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84" fontId="24" fillId="0" borderId="0" applyFill="0" applyBorder="0" applyAlignment="0" applyProtection="0"/>
    <xf numFmtId="184" fontId="24" fillId="0" borderId="0" applyFill="0" applyBorder="0" applyAlignment="0" applyProtection="0"/>
    <xf numFmtId="202" fontId="149" fillId="0" borderId="0" applyFont="0" applyFill="0" applyBorder="0" applyAlignment="0" applyProtection="0"/>
    <xf numFmtId="202" fontId="149" fillId="0" borderId="0" applyFont="0" applyFill="0" applyBorder="0" applyAlignment="0" applyProtection="0"/>
    <xf numFmtId="168" fontId="150" fillId="0" borderId="0" applyFont="0" applyFill="0" applyBorder="0" applyAlignment="0" applyProtection="0"/>
    <xf numFmtId="168" fontId="150" fillId="0" borderId="0" applyFont="0" applyFill="0" applyBorder="0" applyAlignment="0" applyProtection="0"/>
    <xf numFmtId="209" fontId="24" fillId="0" borderId="0" applyFill="0" applyBorder="0" applyAlignment="0" applyProtection="0"/>
    <xf numFmtId="20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4" fontId="24" fillId="0" borderId="0" applyFill="0" applyBorder="0" applyAlignment="0" applyProtection="0"/>
    <xf numFmtId="208" fontId="24" fillId="0" borderId="0" applyFill="0" applyBorder="0" applyAlignment="0" applyProtection="0"/>
    <xf numFmtId="202" fontId="149" fillId="0" borderId="0" applyFont="0" applyFill="0" applyBorder="0" applyAlignment="0" applyProtection="0"/>
    <xf numFmtId="168" fontId="149" fillId="0" borderId="0" applyFont="0" applyFill="0" applyBorder="0" applyAlignment="0" applyProtection="0"/>
    <xf numFmtId="271" fontId="24" fillId="0" borderId="0" applyFill="0" applyBorder="0" applyAlignment="0" applyProtection="0"/>
    <xf numFmtId="271" fontId="24" fillId="0" borderId="0" applyFill="0" applyBorder="0" applyAlignment="0" applyProtection="0"/>
    <xf numFmtId="272" fontId="12" fillId="0" borderId="0" applyFont="0" applyFill="0" applyBorder="0" applyAlignment="0" applyProtection="0"/>
    <xf numFmtId="272" fontId="12" fillId="0" borderId="0" applyFont="0" applyFill="0" applyBorder="0" applyAlignment="0" applyProtection="0"/>
    <xf numFmtId="184" fontId="24" fillId="0" borderId="0" applyFill="0" applyBorder="0" applyAlignment="0" applyProtection="0"/>
    <xf numFmtId="209" fontId="24" fillId="0" borderId="0" applyFill="0" applyBorder="0" applyAlignment="0" applyProtection="0"/>
    <xf numFmtId="202" fontId="149" fillId="0" borderId="0" applyFont="0" applyFill="0" applyBorder="0" applyAlignment="0" applyProtection="0"/>
    <xf numFmtId="41" fontId="149" fillId="0" borderId="0" applyFont="0" applyFill="0" applyBorder="0" applyAlignment="0" applyProtection="0"/>
    <xf numFmtId="208" fontId="24" fillId="0" borderId="0" applyFill="0" applyBorder="0" applyAlignment="0" applyProtection="0"/>
    <xf numFmtId="208" fontId="24" fillId="0" borderId="0" applyFill="0" applyBorder="0" applyAlignment="0" applyProtection="0"/>
    <xf numFmtId="41" fontId="150" fillId="0" borderId="0" applyFont="0" applyFill="0" applyBorder="0" applyAlignment="0" applyProtection="0"/>
    <xf numFmtId="41"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0" fontId="24" fillId="0" borderId="0" applyFill="0" applyBorder="0" applyAlignment="0" applyProtection="0"/>
    <xf numFmtId="195" fontId="24" fillId="0" borderId="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1" fontId="24" fillId="0" borderId="0" applyFill="0" applyBorder="0" applyAlignment="0" applyProtection="0"/>
    <xf numFmtId="281" fontId="24" fillId="0" borderId="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3" fontId="24" fillId="0" borderId="0" applyFill="0" applyBorder="0" applyAlignment="0" applyProtection="0"/>
    <xf numFmtId="283" fontId="24" fillId="0" borderId="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87" fontId="24" fillId="0" borderId="0" applyFill="0" applyBorder="0" applyAlignment="0" applyProtection="0"/>
    <xf numFmtId="287" fontId="24" fillId="0" borderId="0" applyFill="0" applyBorder="0" applyAlignment="0" applyProtection="0"/>
    <xf numFmtId="288" fontId="26" fillId="0" borderId="0" applyFont="0" applyFill="0" applyBorder="0" applyAlignment="0" applyProtection="0"/>
    <xf numFmtId="288"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9" fontId="24" fillId="0" borderId="0" applyFill="0" applyBorder="0" applyAlignment="0" applyProtection="0"/>
    <xf numFmtId="289" fontId="24" fillId="0" borderId="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90"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5" fillId="0" borderId="0" applyFill="0" applyBorder="0" applyAlignment="0" applyProtection="0"/>
    <xf numFmtId="285" fontId="25"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6" fillId="0" borderId="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5" fontId="24" fillId="0" borderId="0" applyFill="0" applyBorder="0" applyAlignment="0" applyProtection="0"/>
    <xf numFmtId="285" fontId="24" fillId="0" borderId="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86" fontId="26"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5" fillId="0" borderId="0" applyFill="0" applyBorder="0" applyAlignment="0" applyProtection="0"/>
    <xf numFmtId="279" fontId="25"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5" fillId="0" borderId="0" applyFill="0" applyBorder="0" applyAlignment="0" applyProtection="0"/>
    <xf numFmtId="291" fontId="25"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6" fillId="0" borderId="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1" fontId="24" fillId="0" borderId="0" applyFill="0" applyBorder="0" applyAlignment="0" applyProtection="0"/>
    <xf numFmtId="291" fontId="24" fillId="0" borderId="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292" fontId="26" fillId="0" borderId="0" applyFont="0" applyFill="0" applyBorder="0" applyAlignment="0" applyProtection="0"/>
    <xf numFmtId="193" fontId="25" fillId="0" borderId="0" applyFill="0" applyBorder="0" applyAlignment="0" applyProtection="0"/>
    <xf numFmtId="279" fontId="24" fillId="0" borderId="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5"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193" fontId="25" fillId="0" borderId="0" applyFill="0" applyBorder="0" applyAlignment="0" applyProtection="0"/>
    <xf numFmtId="196" fontId="25"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3" fontId="26" fillId="0" borderId="0" applyFill="0" applyBorder="0" applyAlignment="0" applyProtection="0"/>
    <xf numFmtId="196" fontId="26" fillId="0" borderId="0" applyFill="0" applyBorder="0" applyAlignment="0" applyProtection="0"/>
    <xf numFmtId="196" fontId="24" fillId="0" borderId="0" applyFill="0" applyBorder="0" applyAlignment="0" applyProtection="0"/>
    <xf numFmtId="196" fontId="25" fillId="0" borderId="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93" fontId="24" fillId="0" borderId="0" applyFill="0" applyBorder="0" applyAlignment="0" applyProtection="0"/>
    <xf numFmtId="195" fontId="24" fillId="0" borderId="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293" fontId="24" fillId="0" borderId="0" applyFill="0" applyBorder="0" applyAlignment="0" applyProtection="0"/>
    <xf numFmtId="293" fontId="24" fillId="0" borderId="0" applyFill="0" applyBorder="0" applyAlignment="0" applyProtection="0"/>
    <xf numFmtId="294" fontId="149" fillId="0" borderId="0" applyFont="0" applyFill="0" applyBorder="0" applyAlignment="0" applyProtection="0"/>
    <xf numFmtId="2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5" fillId="0" borderId="0" applyFill="0" applyBorder="0" applyAlignment="0" applyProtection="0"/>
    <xf numFmtId="195" fontId="25"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5" fontId="26" fillId="0" borderId="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169" fontId="149" fillId="0" borderId="0" applyFont="0" applyFill="0" applyBorder="0" applyAlignment="0" applyProtection="0"/>
    <xf numFmtId="169"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93" fontId="24" fillId="0" borderId="0" applyFill="0" applyBorder="0" applyAlignment="0" applyProtection="0"/>
    <xf numFmtId="193" fontId="24" fillId="0" borderId="0" applyFill="0" applyBorder="0" applyAlignment="0" applyProtection="0"/>
    <xf numFmtId="194" fontId="149" fillId="0" borderId="0" applyFont="0" applyFill="0" applyBorder="0" applyAlignment="0" applyProtection="0"/>
    <xf numFmtId="194" fontId="149" fillId="0" borderId="0" applyFont="0" applyFill="0" applyBorder="0" applyAlignment="0" applyProtection="0"/>
    <xf numFmtId="169" fontId="150" fillId="0" borderId="0" applyFont="0" applyFill="0" applyBorder="0" applyAlignment="0" applyProtection="0"/>
    <xf numFmtId="169" fontId="150" fillId="0" borderId="0" applyFont="0" applyFill="0" applyBorder="0" applyAlignment="0" applyProtection="0"/>
    <xf numFmtId="196" fontId="24" fillId="0" borderId="0" applyFill="0" applyBorder="0" applyAlignment="0" applyProtection="0"/>
    <xf numFmtId="196"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3" fontId="24" fillId="0" borderId="0" applyFill="0" applyBorder="0" applyAlignment="0" applyProtection="0"/>
    <xf numFmtId="195" fontId="24" fillId="0" borderId="0" applyFill="0" applyBorder="0" applyAlignment="0" applyProtection="0"/>
    <xf numFmtId="194" fontId="149" fillId="0" borderId="0" applyFont="0" applyFill="0" applyBorder="0" applyAlignment="0" applyProtection="0"/>
    <xf numFmtId="169" fontId="149" fillId="0" borderId="0" applyFont="0" applyFill="0" applyBorder="0" applyAlignment="0" applyProtection="0"/>
    <xf numFmtId="279" fontId="24" fillId="0" borderId="0" applyFill="0" applyBorder="0" applyAlignment="0" applyProtection="0"/>
    <xf numFmtId="279" fontId="24" fillId="0" borderId="0" applyFill="0" applyBorder="0" applyAlignment="0" applyProtection="0"/>
    <xf numFmtId="280" fontId="12" fillId="0" borderId="0" applyFont="0" applyFill="0" applyBorder="0" applyAlignment="0" applyProtection="0"/>
    <xf numFmtId="280" fontId="12" fillId="0" borderId="0" applyFont="0" applyFill="0" applyBorder="0" applyAlignment="0" applyProtection="0"/>
    <xf numFmtId="193" fontId="24" fillId="0" borderId="0" applyFill="0" applyBorder="0" applyAlignment="0" applyProtection="0"/>
    <xf numFmtId="196" fontId="24" fillId="0" borderId="0" applyFill="0" applyBorder="0" applyAlignment="0" applyProtection="0"/>
    <xf numFmtId="194" fontId="149" fillId="0" borderId="0" applyFont="0" applyFill="0" applyBorder="0" applyAlignment="0" applyProtection="0"/>
    <xf numFmtId="43" fontId="149" fillId="0" borderId="0" applyFont="0" applyFill="0" applyBorder="0" applyAlignment="0" applyProtection="0"/>
    <xf numFmtId="195" fontId="24" fillId="0" borderId="0" applyFill="0" applyBorder="0" applyAlignment="0" applyProtection="0"/>
    <xf numFmtId="195" fontId="24" fillId="0" borderId="0" applyFill="0" applyBorder="0" applyAlignment="0" applyProtection="0"/>
    <xf numFmtId="43" fontId="150" fillId="0" borderId="0" applyFont="0" applyFill="0" applyBorder="0" applyAlignment="0" applyProtection="0"/>
    <xf numFmtId="43"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5" fontId="175" fillId="3" borderId="0" applyBorder="0" applyProtection="0"/>
    <xf numFmtId="295"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6" fontId="34" fillId="39" borderId="0"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296" fontId="34" fillId="39" borderId="0" applyBorder="0">
      <alignment horizontal="center"/>
    </xf>
    <xf numFmtId="297" fontId="35" fillId="40" borderId="31" applyBorder="0">
      <alignment horizontal="center"/>
    </xf>
    <xf numFmtId="297" fontId="35" fillId="40" borderId="31" applyBorder="0">
      <alignment horizontal="center"/>
    </xf>
    <xf numFmtId="297"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298"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299"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0" fontId="79" fillId="0" borderId="0">
      <protection locked="0"/>
    </xf>
    <xf numFmtId="301" fontId="196" fillId="0" borderId="0">
      <protection locked="0"/>
    </xf>
    <xf numFmtId="300" fontId="79" fillId="0" borderId="0">
      <protection locked="0"/>
    </xf>
    <xf numFmtId="300" fontId="79" fillId="0" borderId="0">
      <protection locked="0"/>
    </xf>
    <xf numFmtId="0" fontId="190" fillId="0" borderId="0" applyProtection="0"/>
    <xf numFmtId="301" fontId="196" fillId="0" borderId="0">
      <protection locked="0"/>
    </xf>
    <xf numFmtId="300" fontId="79" fillId="0" borderId="0">
      <protection locked="0"/>
    </xf>
    <xf numFmtId="300"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4"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4"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4"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4" fontId="24" fillId="0" borderId="21"/>
    <xf numFmtId="234" fontId="84" fillId="0" borderId="22" applyFont="0"/>
    <xf numFmtId="234"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58"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2" fontId="24" fillId="0" borderId="0" applyFill="0" applyBorder="0" applyAlignment="0" applyProtection="0"/>
    <xf numFmtId="303" fontId="24" fillId="0" borderId="0" applyFill="0" applyBorder="0" applyAlignment="0" applyProtection="0"/>
    <xf numFmtId="184" fontId="24" fillId="0" borderId="0" applyFill="0" applyBorder="0" applyAlignment="0" applyProtection="0"/>
    <xf numFmtId="193"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4" fontId="78" fillId="0" borderId="54"/>
    <xf numFmtId="305" fontId="228" fillId="0" borderId="53"/>
    <xf numFmtId="306" fontId="79" fillId="0" borderId="53"/>
    <xf numFmtId="171" fontId="24" fillId="0" borderId="0" applyFill="0" applyBorder="0" applyAlignment="0" applyProtection="0"/>
    <xf numFmtId="307"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08" fontId="24" fillId="0" borderId="0" applyFill="0" applyBorder="0" applyAlignment="0" applyProtection="0"/>
    <xf numFmtId="309"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0" fontId="47" fillId="0" borderId="0"/>
    <xf numFmtId="0" fontId="12" fillId="0" borderId="0"/>
    <xf numFmtId="311" fontId="26" fillId="0" borderId="0"/>
    <xf numFmtId="0" fontId="12" fillId="0" borderId="0"/>
    <xf numFmtId="0" fontId="235" fillId="0" borderId="0"/>
    <xf numFmtId="312" fontId="48" fillId="0" borderId="0"/>
    <xf numFmtId="312"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3"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3" fontId="24" fillId="0" borderId="0" applyFill="0" applyBorder="0" applyProtection="0">
      <alignment vertical="top" wrapText="1"/>
    </xf>
    <xf numFmtId="313"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75" fontId="24" fillId="0" borderId="0" applyBorder="0" applyAlignment="0"/>
    <xf numFmtId="170" fontId="250" fillId="0" borderId="15" applyFont="0" applyBorder="0" applyAlignment="0"/>
    <xf numFmtId="0" fontId="251" fillId="41" borderId="0"/>
    <xf numFmtId="0" fontId="68" fillId="38" borderId="0"/>
    <xf numFmtId="208" fontId="24" fillId="0" borderId="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28" fontId="24" fillId="0" borderId="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229" fontId="12" fillId="0" borderId="0" applyFont="0" applyFill="0" applyBorder="0" applyAlignment="0" applyProtection="0"/>
    <xf numFmtId="314" fontId="24" fillId="0" borderId="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315"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4" fontId="37" fillId="0" borderId="0" applyFill="0" applyBorder="0" applyAlignment="0"/>
    <xf numFmtId="225" fontId="101" fillId="0" borderId="0" applyFill="0" applyBorder="0" applyAlignment="0"/>
    <xf numFmtId="230" fontId="37" fillId="0" borderId="0" applyFill="0" applyBorder="0" applyAlignment="0"/>
    <xf numFmtId="231" fontId="101" fillId="0" borderId="0" applyFill="0" applyBorder="0" applyAlignment="0"/>
    <xf numFmtId="232" fontId="37" fillId="0" borderId="0" applyFill="0" applyBorder="0" applyAlignment="0"/>
    <xf numFmtId="233" fontId="101" fillId="0" borderId="0" applyFill="0" applyBorder="0" applyAlignment="0"/>
    <xf numFmtId="224" fontId="37" fillId="0" borderId="0" applyFill="0" applyBorder="0" applyAlignment="0"/>
    <xf numFmtId="225" fontId="101" fillId="0" borderId="0" applyFill="0" applyBorder="0" applyAlignment="0"/>
    <xf numFmtId="252" fontId="203" fillId="0" borderId="0"/>
    <xf numFmtId="164"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6"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1" fontId="24" fillId="0" borderId="0" applyFill="0" applyBorder="0" applyAlignment="0" applyProtection="0"/>
    <xf numFmtId="168"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17" fontId="24" fillId="0" borderId="0" applyFill="0" applyBorder="0" applyAlignment="0" applyProtection="0"/>
    <xf numFmtId="317"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0"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84"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175" fontId="24" fillId="0" borderId="0" applyFill="0" applyBorder="0" applyAlignment="0" applyProtection="0"/>
    <xf numFmtId="170" fontId="36" fillId="0" borderId="0" applyFont="0" applyFill="0" applyBorder="0" applyAlignment="0" applyProtection="0"/>
    <xf numFmtId="170" fontId="36" fillId="0" borderId="0" applyFont="0" applyFill="0" applyBorder="0" applyAlignment="0" applyProtection="0"/>
    <xf numFmtId="211" fontId="24" fillId="0" borderId="0" applyFill="0" applyBorder="0" applyAlignment="0" applyProtection="0"/>
    <xf numFmtId="212"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84" fontId="24" fillId="0" borderId="0" applyFill="0" applyBorder="0" applyAlignment="0" applyProtection="0"/>
    <xf numFmtId="202" fontId="26" fillId="0" borderId="0" applyFont="0" applyFill="0" applyBorder="0" applyAlignment="0" applyProtection="0"/>
    <xf numFmtId="202" fontId="26" fillId="0" borderId="0" applyFont="0" applyFill="0" applyBorder="0" applyAlignment="0" applyProtection="0"/>
    <xf numFmtId="170" fontId="36" fillId="0" borderId="0" applyFont="0" applyFill="0" applyBorder="0" applyAlignment="0" applyProtection="0"/>
    <xf numFmtId="202" fontId="26"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90" fontId="24" fillId="0" borderId="0" applyFill="0" applyBorder="0" applyAlignment="0" applyProtection="0"/>
    <xf numFmtId="191" fontId="42"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87" fontId="24" fillId="0" borderId="0" applyFill="0" applyBorder="0" applyAlignment="0" applyProtection="0"/>
    <xf numFmtId="167" fontId="42" fillId="0" borderId="0" applyFont="0" applyFill="0" applyBorder="0" applyAlignment="0" applyProtection="0"/>
    <xf numFmtId="209" fontId="24" fillId="0" borderId="0" applyFill="0" applyBorder="0" applyAlignment="0" applyProtection="0"/>
    <xf numFmtId="202" fontId="26"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6" fontId="27" fillId="0" borderId="0" applyFont="0" applyFill="0" applyBorder="0" applyAlignment="0" applyProtection="0"/>
    <xf numFmtId="205" fontId="24" fillId="0" borderId="0" applyFill="0" applyBorder="0" applyAlignment="0" applyProtection="0"/>
    <xf numFmtId="206" fontId="42" fillId="0" borderId="0" applyFont="0" applyFill="0" applyBorder="0" applyAlignment="0" applyProtection="0"/>
    <xf numFmtId="0" fontId="34" fillId="0" borderId="0"/>
    <xf numFmtId="0" fontId="35" fillId="0" borderId="0"/>
    <xf numFmtId="0" fontId="35" fillId="0" borderId="0"/>
    <xf numFmtId="318" fontId="24" fillId="0" borderId="0" applyFill="0" applyBorder="0" applyAlignment="0" applyProtection="0"/>
    <xf numFmtId="319" fontId="48" fillId="0" borderId="0" applyFont="0" applyFill="0" applyBorder="0" applyAlignment="0" applyProtection="0"/>
    <xf numFmtId="319" fontId="48" fillId="0" borderId="0" applyFont="0" applyFill="0" applyBorder="0" applyAlignment="0" applyProtection="0"/>
    <xf numFmtId="190"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8" fontId="24" fillId="0" borderId="0" applyFill="0" applyBorder="0" applyAlignment="0" applyProtection="0"/>
    <xf numFmtId="189"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89" fontId="42" fillId="0" borderId="0" applyFont="0" applyFill="0" applyBorder="0" applyAlignment="0" applyProtection="0"/>
    <xf numFmtId="41" fontId="42" fillId="0" borderId="0" applyFont="0" applyFill="0" applyBorder="0" applyAlignment="0" applyProtection="0"/>
    <xf numFmtId="168" fontId="42" fillId="0" borderId="0" applyFont="0" applyFill="0" applyBorder="0" applyAlignment="0" applyProtection="0"/>
    <xf numFmtId="202"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189" fontId="42" fillId="0" borderId="0" applyFont="0" applyFill="0" applyBorder="0" applyAlignment="0" applyProtection="0"/>
    <xf numFmtId="168" fontId="42"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2" fontId="42" fillId="0" borderId="0" applyFont="0" applyFill="0" applyBorder="0" applyAlignment="0" applyProtection="0"/>
    <xf numFmtId="168" fontId="42" fillId="0" borderId="0" applyFont="0" applyFill="0" applyBorder="0" applyAlignment="0" applyProtection="0"/>
    <xf numFmtId="213" fontId="42" fillId="0" borderId="0" applyFont="0" applyFill="0" applyBorder="0" applyAlignment="0" applyProtection="0"/>
    <xf numFmtId="214" fontId="42" fillId="0" borderId="0" applyFont="0" applyFill="0" applyBorder="0" applyAlignment="0" applyProtection="0"/>
    <xf numFmtId="168"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42" fillId="0" borderId="0" applyFont="0" applyFill="0" applyBorder="0" applyAlignment="0" applyProtection="0"/>
    <xf numFmtId="204" fontId="42" fillId="0" borderId="0" applyFont="0" applyFill="0" applyBorder="0" applyAlignment="0" applyProtection="0"/>
    <xf numFmtId="206" fontId="27" fillId="0" borderId="0" applyFont="0" applyFill="0" applyBorder="0" applyAlignment="0" applyProtection="0"/>
    <xf numFmtId="209" fontId="24" fillId="0" borderId="0" applyFill="0" applyBorder="0" applyAlignment="0" applyProtection="0"/>
    <xf numFmtId="41" fontId="42" fillId="0" borderId="0" applyFont="0" applyFill="0" applyBorder="0" applyAlignment="0" applyProtection="0"/>
    <xf numFmtId="204" fontId="42" fillId="0" borderId="0" applyFont="0" applyFill="0" applyBorder="0" applyAlignment="0" applyProtection="0"/>
    <xf numFmtId="206" fontId="42" fillId="0" borderId="0" applyFont="0" applyFill="0" applyBorder="0" applyAlignment="0" applyProtection="0"/>
    <xf numFmtId="207" fontId="42" fillId="0" borderId="0" applyFont="0" applyFill="0" applyBorder="0" applyAlignment="0" applyProtection="0"/>
    <xf numFmtId="0" fontId="35" fillId="0" borderId="0"/>
    <xf numFmtId="319" fontId="48"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208" fontId="24" fillId="0" borderId="0" applyFill="0" applyBorder="0" applyAlignment="0" applyProtection="0"/>
    <xf numFmtId="168"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0" fontId="47" fillId="0" borderId="62">
      <alignment horizontal="right" vertical="center"/>
    </xf>
    <xf numFmtId="321" fontId="48" fillId="0" borderId="8">
      <alignment horizontal="right" vertical="center"/>
    </xf>
    <xf numFmtId="321" fontId="48" fillId="0" borderId="8">
      <alignment horizontal="right" vertical="center"/>
    </xf>
    <xf numFmtId="322" fontId="25" fillId="0" borderId="62">
      <alignment horizontal="right" vertical="center"/>
    </xf>
    <xf numFmtId="323" fontId="26" fillId="0" borderId="8">
      <alignment horizontal="right" vertical="center"/>
    </xf>
    <xf numFmtId="324" fontId="25" fillId="0" borderId="62">
      <alignment horizontal="right" vertical="center"/>
    </xf>
    <xf numFmtId="325"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6" fontId="25" fillId="0" borderId="62">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2" fontId="25" fillId="0" borderId="62">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8" fontId="289" fillId="0" borderId="62">
      <alignment horizontal="right" vertical="center"/>
    </xf>
    <xf numFmtId="328" fontId="289" fillId="0" borderId="62">
      <alignment horizontal="right" vertical="center"/>
    </xf>
    <xf numFmtId="328" fontId="289" fillId="0" borderId="62">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8" fontId="288" fillId="0" borderId="62">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2" fontId="3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36" fontId="35" fillId="0" borderId="8">
      <alignment horizontal="right" vertical="center"/>
    </xf>
    <xf numFmtId="332" fontId="36"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6" fontId="35"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7" fontId="26" fillId="0" borderId="8">
      <alignment horizontal="right" vertical="center"/>
    </xf>
    <xf numFmtId="333"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4" fontId="42"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4" fontId="42" fillId="0" borderId="8">
      <alignment horizontal="right" vertical="center"/>
    </xf>
    <xf numFmtId="0" fontId="12" fillId="0" borderId="0"/>
    <xf numFmtId="336" fontId="35"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0" fontId="7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0" fontId="12" fillId="0" borderId="0"/>
    <xf numFmtId="332" fontId="36" fillId="0" borderId="8">
      <alignment horizontal="right" vertical="center"/>
    </xf>
    <xf numFmtId="334" fontId="42"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4" fontId="42" fillId="0" borderId="8">
      <alignment horizontal="right" vertical="center"/>
    </xf>
    <xf numFmtId="332"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40" fontId="79" fillId="0" borderId="8">
      <alignment horizontal="right" vertical="center"/>
    </xf>
    <xf numFmtId="0" fontId="12" fillId="0" borderId="0"/>
    <xf numFmtId="329" fontId="28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40" fontId="7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1" fontId="48" fillId="0" borderId="8">
      <alignment horizontal="right" vertical="center"/>
    </xf>
    <xf numFmtId="329" fontId="289"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0" fontId="12" fillId="0" borderId="0"/>
    <xf numFmtId="336" fontId="35"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7" fontId="2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4" fontId="42" fillId="0" borderId="8">
      <alignment horizontal="right" vertical="center"/>
    </xf>
    <xf numFmtId="334" fontId="42" fillId="0" borderId="8">
      <alignment horizontal="right" vertical="center"/>
    </xf>
    <xf numFmtId="334" fontId="42"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2" fontId="36" fillId="0" borderId="8">
      <alignment horizontal="right" vertical="center"/>
    </xf>
    <xf numFmtId="0" fontId="12" fillId="0" borderId="0"/>
    <xf numFmtId="0" fontId="12" fillId="0" borderId="0"/>
    <xf numFmtId="330" fontId="79" fillId="0" borderId="8">
      <alignment horizontal="right" vertical="center"/>
    </xf>
    <xf numFmtId="337"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12" fillId="0" borderId="0"/>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21" fontId="48"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0" fontId="79" fillId="0" borderId="8">
      <alignment horizontal="right" vertical="center"/>
    </xf>
    <xf numFmtId="333"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21" fontId="48"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2" fontId="12" fillId="0" borderId="8">
      <alignment horizontal="right" vertical="center"/>
    </xf>
    <xf numFmtId="333" fontId="2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3" fontId="26" fillId="0" borderId="8">
      <alignment horizontal="right" vertical="center"/>
    </xf>
    <xf numFmtId="0" fontId="12" fillId="0" borderId="0"/>
    <xf numFmtId="332" fontId="36" fillId="0" borderId="8">
      <alignment horizontal="right" vertical="center"/>
    </xf>
    <xf numFmtId="321" fontId="48" fillId="0" borderId="8">
      <alignment horizontal="right" vertical="center"/>
    </xf>
    <xf numFmtId="0" fontId="12" fillId="0" borderId="0"/>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62">
      <alignment horizontal="right" vertical="center"/>
    </xf>
    <xf numFmtId="333" fontId="26" fillId="0" borderId="62">
      <alignment horizontal="right" vertical="center"/>
    </xf>
    <xf numFmtId="333" fontId="26" fillId="0" borderId="62">
      <alignment horizontal="right" vertical="center"/>
    </xf>
    <xf numFmtId="333" fontId="26" fillId="0" borderId="62">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33"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43" fontId="26" fillId="0" borderId="62">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342" fontId="12" fillId="0" borderId="8">
      <alignment horizontal="right" vertical="center"/>
    </xf>
    <xf numFmtId="0" fontId="12" fillId="0" borderId="0"/>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2"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334" fontId="290"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0" fontId="12" fillId="0" borderId="0"/>
    <xf numFmtId="335" fontId="42" fillId="0" borderId="62">
      <alignment horizontal="right" vertical="center"/>
    </xf>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5" fontId="42" fillId="0" borderId="62">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0" fontId="12" fillId="0" borderId="0"/>
    <xf numFmtId="334" fontId="42" fillId="0" borderId="8">
      <alignment horizontal="right" vertical="center"/>
    </xf>
    <xf numFmtId="334" fontId="290"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0" fontId="12" fillId="0" borderId="0"/>
    <xf numFmtId="333"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3" fontId="26" fillId="0" borderId="8">
      <alignment horizontal="right" vertical="center"/>
    </xf>
    <xf numFmtId="333" fontId="26" fillId="0" borderId="8">
      <alignment horizontal="right" vertical="center"/>
    </xf>
    <xf numFmtId="333" fontId="26" fillId="0" borderId="8">
      <alignment horizontal="right" vertical="center"/>
    </xf>
    <xf numFmtId="333"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26" fillId="0" borderId="8">
      <alignment horizontal="right" vertical="center"/>
    </xf>
    <xf numFmtId="333"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8" fontId="289" fillId="0" borderId="62">
      <alignment horizontal="right" vertical="center"/>
    </xf>
    <xf numFmtId="328" fontId="289" fillId="0" borderId="62">
      <alignment horizontal="right" vertical="center"/>
    </xf>
    <xf numFmtId="328" fontId="289" fillId="0" borderId="62">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2" fontId="36" fillId="0" borderId="8">
      <alignment horizontal="right" vertical="center"/>
    </xf>
    <xf numFmtId="347"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0" fontId="48" fillId="0" borderId="62">
      <alignment horizontal="right" vertical="center"/>
    </xf>
    <xf numFmtId="320" fontId="48" fillId="0" borderId="62">
      <alignment horizontal="right" vertical="center"/>
    </xf>
    <xf numFmtId="320" fontId="48" fillId="0" borderId="62">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44" fontId="291" fillId="2" borderId="63" applyFont="0" applyFill="0" applyBorder="0"/>
    <xf numFmtId="0" fontId="12" fillId="0" borderId="0"/>
    <xf numFmtId="332" fontId="3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21" fontId="48" fillId="0" borderId="8">
      <alignment horizontal="right" vertical="center"/>
    </xf>
    <xf numFmtId="0" fontId="12" fillId="0" borderId="0"/>
    <xf numFmtId="329" fontId="289" fillId="0" borderId="8">
      <alignment horizontal="right" vertical="center"/>
    </xf>
    <xf numFmtId="329" fontId="289" fillId="0" borderId="8">
      <alignment horizontal="right" vertical="center"/>
    </xf>
    <xf numFmtId="329" fontId="289" fillId="0" borderId="8">
      <alignment horizontal="right" vertical="center"/>
    </xf>
    <xf numFmtId="0" fontId="12" fillId="0" borderId="0"/>
    <xf numFmtId="332" fontId="36" fillId="0" borderId="8">
      <alignment horizontal="right" vertical="center"/>
    </xf>
    <xf numFmtId="0" fontId="12" fillId="0" borderId="0"/>
    <xf numFmtId="321" fontId="48"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1" fontId="26" fillId="0" borderId="8">
      <alignment horizontal="right" vertical="center"/>
    </xf>
    <xf numFmtId="331" fontId="26" fillId="0" borderId="8">
      <alignment horizontal="right" vertical="center"/>
    </xf>
    <xf numFmtId="331" fontId="26" fillId="0" borderId="8">
      <alignment horizontal="right" vertical="center"/>
    </xf>
    <xf numFmtId="0" fontId="12" fillId="0" borderId="0"/>
    <xf numFmtId="330" fontId="79" fillId="0" borderId="8">
      <alignment horizontal="right" vertical="center"/>
    </xf>
    <xf numFmtId="330" fontId="79" fillId="0" borderId="8">
      <alignment horizontal="right" vertical="center"/>
    </xf>
    <xf numFmtId="330" fontId="79"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2" fontId="36" fillId="0" borderId="8">
      <alignment horizontal="right" vertical="center"/>
    </xf>
    <xf numFmtId="0" fontId="12" fillId="0" borderId="0"/>
    <xf numFmtId="323" fontId="26" fillId="0" borderId="8">
      <alignment horizontal="right" vertical="center"/>
    </xf>
    <xf numFmtId="0" fontId="12" fillId="0" borderId="0"/>
    <xf numFmtId="325"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327"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2" fontId="26" fillId="0" borderId="62">
      <alignment horizontal="right" vertical="center"/>
    </xf>
    <xf numFmtId="322" fontId="26" fillId="0" borderId="62">
      <alignment horizontal="right" vertical="center"/>
    </xf>
    <xf numFmtId="322" fontId="26" fillId="0" borderId="62">
      <alignment horizontal="right" vertical="center"/>
    </xf>
    <xf numFmtId="322" fontId="26" fillId="0" borderId="62">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323" fontId="26" fillId="0" borderId="8">
      <alignment horizontal="right" vertical="center"/>
    </xf>
    <xf numFmtId="0" fontId="12" fillId="0" borderId="0"/>
    <xf numFmtId="329" fontId="289" fillId="0" borderId="8">
      <alignment horizontal="right" vertical="center"/>
    </xf>
    <xf numFmtId="0" fontId="12" fillId="0" borderId="0"/>
    <xf numFmtId="329" fontId="289"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44" fontId="291" fillId="2" borderId="63" applyFont="0" applyFill="0" applyBorder="0"/>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321" fontId="48" fillId="0" borderId="8">
      <alignment horizontal="right" vertical="center"/>
    </xf>
    <xf numFmtId="0" fontId="12" fillId="0" borderId="0"/>
    <xf numFmtId="336" fontId="35" fillId="0" borderId="8">
      <alignment horizontal="right" vertical="center"/>
    </xf>
    <xf numFmtId="336" fontId="35" fillId="0" borderId="8">
      <alignment horizontal="right" vertical="center"/>
    </xf>
    <xf numFmtId="336" fontId="35" fillId="0" borderId="8">
      <alignment horizontal="right" vertical="center"/>
    </xf>
    <xf numFmtId="0" fontId="12" fillId="0" borderId="0"/>
    <xf numFmtId="332" fontId="36" fillId="0" borderId="8">
      <alignment horizontal="right" vertical="center"/>
    </xf>
    <xf numFmtId="332" fontId="36" fillId="0" borderId="8">
      <alignment horizontal="right" vertical="center"/>
    </xf>
    <xf numFmtId="332" fontId="36"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36" fontId="35" fillId="0" borderId="8">
      <alignment horizontal="right" vertical="center"/>
    </xf>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336" fontId="35" fillId="0" borderId="8">
      <alignment horizontal="right" vertical="center"/>
    </xf>
    <xf numFmtId="0" fontId="26" fillId="0" borderId="0"/>
    <xf numFmtId="0" fontId="26" fillId="0" borderId="0"/>
    <xf numFmtId="336" fontId="35" fillId="0" borderId="8">
      <alignment horizontal="right" vertical="center"/>
    </xf>
    <xf numFmtId="0" fontId="12" fillId="0" borderId="0"/>
    <xf numFmtId="0" fontId="26" fillId="0" borderId="0"/>
    <xf numFmtId="0" fontId="26" fillId="0" borderId="0"/>
    <xf numFmtId="321" fontId="48" fillId="0" borderId="8">
      <alignment horizontal="right" vertical="center"/>
    </xf>
    <xf numFmtId="0" fontId="26" fillId="0" borderId="0"/>
    <xf numFmtId="0" fontId="26" fillId="0" borderId="0"/>
    <xf numFmtId="321" fontId="48" fillId="0" borderId="8">
      <alignment horizontal="right" vertical="center"/>
    </xf>
    <xf numFmtId="321" fontId="48" fillId="0" borderId="8">
      <alignment horizontal="right" vertical="center"/>
    </xf>
    <xf numFmtId="321"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4"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26" fillId="0" borderId="0"/>
    <xf numFmtId="0" fontId="26" fillId="0" borderId="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6"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4"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5" fontId="313" fillId="46" borderId="6"/>
    <xf numFmtId="0" fontId="26" fillId="0" borderId="0"/>
    <xf numFmtId="0" fontId="26" fillId="0" borderId="0"/>
    <xf numFmtId="0" fontId="12" fillId="0" borderId="0"/>
    <xf numFmtId="164"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4"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68" fontId="1" fillId="0" borderId="0" applyFont="0" applyFill="0" applyBorder="0" applyAlignment="0" applyProtection="0"/>
    <xf numFmtId="168" fontId="1" fillId="0" borderId="0" applyFont="0" applyFill="0" applyBorder="0" applyAlignment="0" applyProtection="0"/>
    <xf numFmtId="169" fontId="1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169" fontId="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1"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4" fontId="32" fillId="0" borderId="27">
      <alignment horizontal="center"/>
      <protection hidden="1"/>
    </xf>
    <xf numFmtId="170" fontId="33" fillId="0" borderId="20" applyFont="0" applyBorder="0"/>
    <xf numFmtId="358" fontId="24" fillId="0" borderId="0" applyBorder="0"/>
    <xf numFmtId="175" fontId="12" fillId="0" borderId="0" applyBorder="0"/>
    <xf numFmtId="175" fontId="238" fillId="0" borderId="0" applyBorder="0"/>
    <xf numFmtId="175"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2"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1"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88" fontId="24"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5" fillId="0" borderId="0" applyFill="0" applyBorder="0" applyAlignment="0" applyProtection="0"/>
    <xf numFmtId="188" fontId="25" fillId="0" borderId="0" applyFill="0" applyBorder="0" applyAlignment="0" applyProtection="0"/>
    <xf numFmtId="188" fontId="26" fillId="0" borderId="0" applyFill="0" applyBorder="0" applyAlignment="0" applyProtection="0"/>
    <xf numFmtId="188" fontId="24" fillId="0" borderId="0" applyFill="0" applyBorder="0" applyAlignment="0" applyProtection="0"/>
    <xf numFmtId="188" fontId="12" fillId="0" borderId="0" applyFill="0" applyBorder="0" applyAlignment="0" applyProtection="0"/>
    <xf numFmtId="188" fontId="238" fillId="0" borderId="0" applyFill="0" applyBorder="0" applyAlignment="0" applyProtection="0"/>
    <xf numFmtId="188"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67"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67"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0" fontId="24" fillId="0" borderId="0" applyFill="0" applyBorder="0" applyAlignment="0" applyProtection="0"/>
    <xf numFmtId="190"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1"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1" fontId="238" fillId="0" borderId="0" applyFill="0" applyBorder="0" applyAlignment="0" applyProtection="0"/>
    <xf numFmtId="171" fontId="6" fillId="0" borderId="0" applyFill="0" applyBorder="0" applyAlignment="0" applyProtection="0"/>
    <xf numFmtId="167"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2" fontId="27" fillId="0" borderId="0" applyFont="0" applyFill="0" applyBorder="0" applyAlignment="0" applyProtection="0"/>
    <xf numFmtId="0" fontId="43" fillId="0" borderId="0"/>
    <xf numFmtId="167" fontId="42" fillId="0" borderId="0" applyFont="0" applyFill="0" applyBorder="0" applyAlignment="0" applyProtection="0"/>
    <xf numFmtId="172" fontId="27" fillId="0" borderId="0" applyFont="0" applyFill="0" applyBorder="0" applyAlignment="0" applyProtection="0"/>
    <xf numFmtId="171" fontId="24" fillId="0" borderId="0" applyFill="0" applyBorder="0" applyAlignment="0" applyProtection="0"/>
    <xf numFmtId="172" fontId="27" fillId="0" borderId="0" applyFont="0" applyFill="0" applyBorder="0" applyAlignment="0" applyProtection="0"/>
    <xf numFmtId="171" fontId="12" fillId="0" borderId="0" applyFill="0" applyBorder="0" applyAlignment="0" applyProtection="0"/>
    <xf numFmtId="171" fontId="238" fillId="0" borderId="0" applyFill="0" applyBorder="0" applyAlignment="0" applyProtection="0"/>
    <xf numFmtId="171" fontId="6" fillId="0" borderId="0" applyFill="0" applyBorder="0" applyAlignment="0" applyProtection="0"/>
    <xf numFmtId="172" fontId="27" fillId="0" borderId="0" applyFont="0" applyFill="0" applyBorder="0" applyAlignment="0" applyProtection="0"/>
    <xf numFmtId="36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172" fontId="27" fillId="0" borderId="0" applyFont="0" applyFill="0" applyBorder="0" applyAlignment="0" applyProtection="0"/>
    <xf numFmtId="36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6"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69" fontId="42" fillId="0" borderId="0" applyFont="0" applyFill="0" applyBorder="0" applyAlignment="0" applyProtection="0"/>
    <xf numFmtId="0"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365"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42" fillId="0" borderId="0" applyFont="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0" fontId="42" fillId="0" borderId="0" applyFont="0" applyFill="0" applyBorder="0" applyAlignment="0" applyProtection="0"/>
    <xf numFmtId="194" fontId="42" fillId="0" borderId="0" applyFont="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199" fontId="42" fillId="0" borderId="0" applyFont="0" applyFill="0" applyBorder="0" applyAlignment="0" applyProtection="0"/>
    <xf numFmtId="368"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9" fontId="42" fillId="0" borderId="0" applyFont="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365" fontId="24" fillId="0" borderId="0" applyFill="0" applyBorder="0" applyAlignment="0" applyProtection="0"/>
    <xf numFmtId="196" fontId="12" fillId="0" borderId="0" applyFill="0" applyBorder="0" applyAlignment="0" applyProtection="0"/>
    <xf numFmtId="196" fontId="238" fillId="0" borderId="0" applyFill="0" applyBorder="0" applyAlignment="0" applyProtection="0"/>
    <xf numFmtId="196" fontId="6" fillId="0" borderId="0" applyFill="0" applyBorder="0" applyAlignment="0" applyProtection="0"/>
    <xf numFmtId="169" fontId="42" fillId="0" borderId="0" applyFont="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0" fontId="24" fillId="0" borderId="0" applyFill="0" applyBorder="0" applyAlignment="0" applyProtection="0"/>
    <xf numFmtId="194" fontId="42" fillId="0" borderId="0" applyFont="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4" fontId="42" fillId="0" borderId="0" applyFont="0" applyFill="0" applyBorder="0" applyAlignment="0" applyProtection="0"/>
    <xf numFmtId="368" fontId="42" fillId="0" borderId="0" applyFont="0" applyFill="0" applyBorder="0" applyAlignment="0" applyProtection="0"/>
    <xf numFmtId="195" fontId="12"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69" fontId="42" fillId="0" borderId="0" applyFont="0" applyFill="0" applyBorder="0" applyAlignment="0" applyProtection="0"/>
    <xf numFmtId="199"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69" fontId="42" fillId="0" borderId="0" applyFont="0" applyFill="0" applyBorder="0" applyAlignment="0" applyProtection="0"/>
    <xf numFmtId="368" fontId="42" fillId="0" borderId="0" applyFont="0" applyFill="0" applyBorder="0" applyAlignment="0" applyProtection="0"/>
    <xf numFmtId="238"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238" fontId="42" fillId="0" borderId="0" applyFont="0" applyFill="0" applyBorder="0" applyAlignment="0" applyProtection="0"/>
    <xf numFmtId="199" fontId="42" fillId="0" borderId="0" applyFont="0" applyFill="0" applyBorder="0" applyAlignment="0" applyProtection="0"/>
    <xf numFmtId="195" fontId="24" fillId="0" borderId="0" applyFill="0" applyBorder="0" applyAlignment="0" applyProtection="0"/>
    <xf numFmtId="368" fontId="42" fillId="0" borderId="0" applyFont="0" applyFill="0" applyBorder="0" applyAlignment="0" applyProtection="0"/>
    <xf numFmtId="195" fontId="24" fillId="0" borderId="0" applyFill="0" applyBorder="0" applyAlignment="0" applyProtection="0"/>
    <xf numFmtId="169" fontId="42" fillId="0" borderId="0" applyFont="0" applyFill="0" applyBorder="0" applyAlignment="0" applyProtection="0"/>
    <xf numFmtId="364" fontId="24" fillId="0" borderId="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67" fontId="42" fillId="0" borderId="0" applyFont="0" applyFill="0" applyBorder="0" applyAlignment="0" applyProtection="0"/>
    <xf numFmtId="199" fontId="42" fillId="0" borderId="0" applyFont="0" applyFill="0" applyBorder="0" applyAlignment="0" applyProtection="0"/>
    <xf numFmtId="184" fontId="24" fillId="0" borderId="0" applyFill="0" applyBorder="0" applyAlignment="0" applyProtection="0"/>
    <xf numFmtId="184" fontId="12" fillId="0" borderId="0" applyFill="0" applyBorder="0" applyAlignment="0" applyProtection="0"/>
    <xf numFmtId="184" fontId="238" fillId="0" borderId="0" applyFill="0" applyBorder="0" applyAlignment="0" applyProtection="0"/>
    <xf numFmtId="184" fontId="6" fillId="0" borderId="0" applyFill="0" applyBorder="0" applyAlignment="0" applyProtection="0"/>
    <xf numFmtId="167" fontId="42" fillId="0" borderId="0" applyFont="0" applyFill="0" applyBorder="0" applyAlignment="0" applyProtection="0"/>
    <xf numFmtId="187" fontId="24" fillId="0" borderId="0" applyFill="0" applyBorder="0" applyAlignment="0" applyProtection="0"/>
    <xf numFmtId="359"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360"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191"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12" fillId="0" borderId="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187" fontId="24" fillId="0" borderId="0" applyFill="0" applyBorder="0" applyAlignment="0" applyProtection="0"/>
    <xf numFmtId="187" fontId="12"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87" fontId="238" fillId="0" borderId="0" applyFill="0" applyBorder="0" applyAlignment="0" applyProtection="0"/>
    <xf numFmtId="187" fontId="6" fillId="0" borderId="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190" fontId="24" fillId="0" borderId="0" applyFill="0" applyBorder="0" applyAlignment="0" applyProtection="0"/>
    <xf numFmtId="190" fontId="12" fillId="0" borderId="0" applyFill="0" applyBorder="0" applyAlignment="0" applyProtection="0"/>
    <xf numFmtId="190" fontId="238" fillId="0" borderId="0" applyFill="0" applyBorder="0" applyAlignment="0" applyProtection="0"/>
    <xf numFmtId="190" fontId="6" fillId="0" borderId="0" applyFill="0" applyBorder="0" applyAlignment="0" applyProtection="0"/>
    <xf numFmtId="359" fontId="42" fillId="0" borderId="0" applyFont="0" applyFill="0" applyBorder="0" applyAlignment="0" applyProtection="0"/>
    <xf numFmtId="167" fontId="42" fillId="0" borderId="0" applyFont="0" applyFill="0" applyBorder="0" applyAlignment="0" applyProtection="0"/>
    <xf numFmtId="360"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361" fontId="42" fillId="0" borderId="0" applyFont="0" applyFill="0" applyBorder="0" applyAlignment="0" applyProtection="0"/>
    <xf numFmtId="203" fontId="24" fillId="0" borderId="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4" fontId="42" fillId="0" borderId="0" applyFont="0" applyFill="0" applyBorder="0" applyAlignment="0" applyProtection="0"/>
    <xf numFmtId="205" fontId="24" fillId="0" borderId="0" applyFill="0" applyBorder="0" applyAlignment="0" applyProtection="0"/>
    <xf numFmtId="205" fontId="12" fillId="0" borderId="0" applyFill="0" applyBorder="0" applyAlignment="0" applyProtection="0"/>
    <xf numFmtId="205" fontId="238" fillId="0" borderId="0" applyFill="0" applyBorder="0" applyAlignment="0" applyProtection="0"/>
    <xf numFmtId="205" fontId="6" fillId="0" borderId="0" applyFill="0" applyBorder="0" applyAlignment="0" applyProtection="0"/>
    <xf numFmtId="169" fontId="241" fillId="0" borderId="0" applyFont="0" applyFill="0" applyBorder="0" applyAlignment="0" applyProtection="0"/>
    <xf numFmtId="169"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69"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33">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0" fontId="4" fillId="0" borderId="78" xfId="11796" quotePrefix="1" applyNumberFormat="1" applyFont="1" applyBorder="1" applyAlignment="1">
      <alignment horizontal="center" vertical="center" wrapText="1"/>
    </xf>
    <xf numFmtId="170"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0" fontId="4" fillId="0" borderId="78" xfId="11796" applyNumberFormat="1" applyFont="1" applyFill="1" applyBorder="1" applyAlignment="1">
      <alignment vertical="center" wrapText="1"/>
    </xf>
    <xf numFmtId="170"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0"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0"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0"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0"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0" fontId="4" fillId="0" borderId="78" xfId="11796" applyNumberFormat="1" applyFont="1" applyFill="1" applyBorder="1" applyAlignment="1">
      <alignment horizontal="right" vertical="center"/>
    </xf>
    <xf numFmtId="170" fontId="333" fillId="82" borderId="78" xfId="11796" applyNumberFormat="1" applyFont="1" applyFill="1" applyBorder="1" applyAlignment="1">
      <alignment horizontal="right" vertical="center"/>
    </xf>
    <xf numFmtId="170" fontId="333" fillId="0" borderId="78" xfId="11796" applyNumberFormat="1" applyFont="1" applyFill="1" applyBorder="1" applyAlignment="1">
      <alignment vertical="center"/>
    </xf>
    <xf numFmtId="170"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0"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0"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0" fontId="23" fillId="0" borderId="78" xfId="11796" applyNumberFormat="1" applyFont="1" applyFill="1" applyBorder="1" applyAlignment="1">
      <alignment horizontal="center" vertical="center"/>
    </xf>
    <xf numFmtId="170" fontId="23" fillId="0" borderId="78" xfId="11796" quotePrefix="1" applyNumberFormat="1" applyFont="1" applyBorder="1" applyAlignment="1">
      <alignment vertical="center" wrapText="1"/>
    </xf>
    <xf numFmtId="170" fontId="4" fillId="0" borderId="78" xfId="11796" applyNumberFormat="1" applyFont="1" applyBorder="1" applyAlignment="1">
      <alignment horizontal="center" vertical="center"/>
    </xf>
    <xf numFmtId="170"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0" fontId="334" fillId="0" borderId="78" xfId="11796" quotePrefix="1" applyNumberFormat="1" applyFont="1" applyBorder="1" applyAlignment="1">
      <alignment horizontal="center" vertical="center" wrapText="1"/>
    </xf>
    <xf numFmtId="170"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0" fontId="10" fillId="0" borderId="78" xfId="11796" applyNumberFormat="1" applyFont="1" applyFill="1" applyBorder="1" applyAlignment="1">
      <alignment horizontal="center" vertical="center"/>
    </xf>
    <xf numFmtId="170" fontId="334" fillId="0" borderId="78" xfId="11796" applyNumberFormat="1" applyFont="1" applyFill="1" applyBorder="1" applyAlignment="1">
      <alignment horizontal="center" vertical="center"/>
    </xf>
    <xf numFmtId="170" fontId="4" fillId="82" borderId="78" xfId="11796" applyNumberFormat="1" applyFont="1" applyFill="1" applyBorder="1" applyAlignment="1">
      <alignment horizontal="left" vertical="center" wrapText="1"/>
    </xf>
    <xf numFmtId="170" fontId="334" fillId="0" borderId="78" xfId="11796" applyNumberFormat="1" applyFont="1" applyFill="1" applyBorder="1" applyAlignment="1">
      <alignment horizontal="right" vertical="center"/>
    </xf>
    <xf numFmtId="170" fontId="336" fillId="0" borderId="78" xfId="11796" applyNumberFormat="1" applyFont="1" applyFill="1" applyBorder="1" applyAlignment="1">
      <alignment vertical="center"/>
    </xf>
    <xf numFmtId="170" fontId="334" fillId="0" borderId="78" xfId="11796" applyNumberFormat="1" applyFont="1" applyFill="1" applyBorder="1" applyAlignment="1">
      <alignment vertical="center"/>
    </xf>
    <xf numFmtId="170"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0"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0"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0" fontId="10" fillId="85" borderId="78" xfId="11796" applyNumberFormat="1" applyFont="1" applyFill="1" applyBorder="1" applyAlignment="1">
      <alignment horizontal="center" vertical="center" wrapText="1"/>
    </xf>
    <xf numFmtId="0" fontId="4" fillId="0" borderId="78" xfId="11795" applyFont="1" applyFill="1" applyBorder="1"/>
    <xf numFmtId="170" fontId="4" fillId="0" borderId="78" xfId="11796" applyNumberFormat="1" applyFont="1" applyFill="1" applyBorder="1"/>
    <xf numFmtId="0" fontId="4" fillId="0" borderId="0" xfId="11795" applyFont="1" applyFill="1"/>
    <xf numFmtId="170"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0"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0"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0" fontId="336" fillId="0" borderId="78" xfId="11796" applyNumberFormat="1" applyFont="1" applyBorder="1" applyAlignment="1">
      <alignment horizontal="center" vertical="center" wrapText="1"/>
    </xf>
    <xf numFmtId="170"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0"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0"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0"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0"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0"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0"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0" fontId="10" fillId="0" borderId="78" xfId="0" applyFont="1" applyBorder="1" applyAlignment="1">
      <alignment horizontal="center" vertical="center" wrapText="1"/>
    </xf>
    <xf numFmtId="170" fontId="10" fillId="0" borderId="78" xfId="11796" applyNumberFormat="1" applyFont="1" applyBorder="1" applyAlignment="1">
      <alignment horizontal="center" vertical="center" wrapText="1"/>
    </xf>
    <xf numFmtId="0" fontId="23" fillId="0" borderId="78" xfId="0" applyFont="1" applyBorder="1" applyAlignment="1">
      <alignment horizontal="center" vertical="center" wrapText="1"/>
    </xf>
    <xf numFmtId="170"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0" fontId="4" fillId="0" borderId="78" xfId="11796" applyNumberFormat="1" applyFont="1" applyFill="1" applyBorder="1" applyAlignment="1">
      <alignment horizontal="center" vertical="center" wrapText="1"/>
    </xf>
    <xf numFmtId="170" fontId="4" fillId="0" borderId="78" xfId="11796" applyNumberFormat="1" applyFont="1" applyBorder="1" applyAlignment="1">
      <alignment horizontal="center" vertical="center" wrapText="1"/>
    </xf>
    <xf numFmtId="1" fontId="4" fillId="0" borderId="78" xfId="3" quotePrefix="1" applyNumberFormat="1" applyFont="1" applyFill="1" applyBorder="1" applyAlignment="1">
      <alignment vertical="center" wrapText="1"/>
    </xf>
    <xf numFmtId="0" fontId="4" fillId="0" borderId="80" xfId="0" applyFont="1" applyFill="1" applyBorder="1" applyAlignment="1">
      <alignment horizontal="left" vertical="center" wrapText="1"/>
    </xf>
    <xf numFmtId="0" fontId="10" fillId="83" borderId="31" xfId="0" applyFont="1" applyFill="1" applyBorder="1" applyAlignment="1">
      <alignment horizontal="center" vertical="center" wrapText="1"/>
    </xf>
    <xf numFmtId="0" fontId="10" fillId="83" borderId="31" xfId="0" applyNumberFormat="1" applyFont="1" applyFill="1" applyBorder="1" applyAlignment="1">
      <alignment vertical="center" wrapText="1"/>
    </xf>
    <xf numFmtId="0" fontId="10" fillId="83" borderId="31" xfId="0" applyFont="1" applyFill="1" applyBorder="1" applyAlignment="1">
      <alignment vertical="center" wrapText="1"/>
    </xf>
    <xf numFmtId="170" fontId="10" fillId="83" borderId="31" xfId="11796" applyNumberFormat="1" applyFont="1" applyFill="1" applyBorder="1" applyAlignment="1">
      <alignment horizontal="center" vertical="center" wrapText="1"/>
    </xf>
    <xf numFmtId="170" fontId="4" fillId="0" borderId="78" xfId="11796" applyNumberFormat="1" applyFont="1" applyBorder="1" applyAlignment="1">
      <alignment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0"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0"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0" fontId="334" fillId="0" borderId="78" xfId="11796" applyNumberFormat="1" applyFont="1" applyFill="1" applyBorder="1" applyAlignment="1">
      <alignment horizontal="center" vertical="center" wrapText="1"/>
    </xf>
    <xf numFmtId="170" fontId="333" fillId="0" borderId="78" xfId="11796" applyNumberFormat="1" applyFont="1" applyFill="1" applyBorder="1" applyAlignment="1">
      <alignment horizontal="center" vertical="center" wrapText="1"/>
    </xf>
    <xf numFmtId="170" fontId="345" fillId="0" borderId="78" xfId="1762" applyNumberFormat="1" applyFont="1" applyFill="1" applyBorder="1" applyAlignment="1">
      <alignment horizontal="left" vertical="center" wrapText="1"/>
    </xf>
    <xf numFmtId="170" fontId="10" fillId="0" borderId="78" xfId="11796" applyNumberFormat="1" applyFont="1" applyFill="1" applyBorder="1" applyAlignment="1">
      <alignment horizontal="center" vertical="center" wrapText="1"/>
    </xf>
    <xf numFmtId="170" fontId="334" fillId="0" borderId="78" xfId="1762" applyNumberFormat="1" applyFont="1" applyFill="1" applyBorder="1" applyAlignment="1">
      <alignment horizontal="left" vertical="center" wrapText="1"/>
    </xf>
    <xf numFmtId="170"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0" fontId="4" fillId="0" borderId="78" xfId="1762" applyNumberFormat="1" applyFont="1" applyFill="1" applyBorder="1" applyAlignment="1">
      <alignment horizontal="left" vertical="center" wrapText="1"/>
    </xf>
    <xf numFmtId="170"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0" fontId="4" fillId="0" borderId="78" xfId="11796" applyNumberFormat="1" applyFont="1" applyFill="1" applyBorder="1" applyAlignment="1">
      <alignment horizontal="left" vertical="center" wrapText="1"/>
    </xf>
    <xf numFmtId="170"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Border="1" applyAlignment="1">
      <alignment horizontal="center" vertical="center" wrapText="1"/>
    </xf>
    <xf numFmtId="0" fontId="333" fillId="0" borderId="78" xfId="0" quotePrefix="1" applyFont="1" applyFill="1" applyBorder="1" applyAlignment="1">
      <alignment horizontal="center" vertical="center" wrapText="1"/>
    </xf>
    <xf numFmtId="170" fontId="333" fillId="0" borderId="78" xfId="1762" applyNumberFormat="1" applyFont="1" applyFill="1" applyBorder="1" applyAlignment="1">
      <alignment horizontal="left" vertical="center" wrapText="1"/>
    </xf>
    <xf numFmtId="0" fontId="333" fillId="0" borderId="78" xfId="0" applyFont="1" applyFill="1" applyBorder="1" applyAlignment="1">
      <alignment vertical="center" wrapText="1"/>
    </xf>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342" fillId="0" borderId="78" xfId="0" applyFont="1" applyBorder="1" applyAlignment="1">
      <alignment vertical="center" wrapText="1"/>
    </xf>
    <xf numFmtId="0" fontId="86" fillId="0" borderId="78" xfId="107" applyFont="1" applyFill="1" applyBorder="1" applyAlignment="1">
      <alignment horizontal="center" vertical="center" wrapText="1"/>
    </xf>
    <xf numFmtId="0" fontId="86" fillId="0" borderId="80" xfId="107" applyFont="1" applyFill="1" applyBorder="1" applyAlignment="1">
      <alignment horizontal="center" vertical="center" wrapText="1"/>
    </xf>
    <xf numFmtId="0" fontId="86" fillId="0" borderId="80" xfId="107" quotePrefix="1" applyNumberFormat="1" applyFont="1" applyFill="1" applyBorder="1" applyAlignment="1">
      <alignment horizontal="center" vertical="center" wrapText="1"/>
    </xf>
    <xf numFmtId="0" fontId="86" fillId="0" borderId="78" xfId="0" applyFont="1" applyBorder="1" applyAlignment="1">
      <alignment vertical="center" wrapText="1"/>
    </xf>
    <xf numFmtId="0" fontId="86" fillId="0" borderId="79" xfId="0" applyFont="1" applyBorder="1" applyAlignment="1">
      <alignment vertical="center" wrapText="1"/>
    </xf>
    <xf numFmtId="0" fontId="19" fillId="0" borderId="0" xfId="0" applyFont="1" applyFill="1" applyAlignment="1">
      <alignment horizontal="center"/>
    </xf>
    <xf numFmtId="170"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38" fillId="0" borderId="78" xfId="107" applyFont="1" applyFill="1" applyBorder="1" applyAlignment="1">
      <alignment horizontal="center" vertical="center" wrapText="1"/>
    </xf>
    <xf numFmtId="0" fontId="338" fillId="0" borderId="78" xfId="0" applyFont="1" applyFill="1" applyBorder="1" applyAlignment="1">
      <alignment horizontal="center" vertical="center" wrapText="1"/>
    </xf>
    <xf numFmtId="3" fontId="338" fillId="0" borderId="78" xfId="0" quotePrefix="1" applyNumberFormat="1"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0" fontId="340" fillId="0" borderId="78" xfId="11796" applyNumberFormat="1" applyFont="1" applyFill="1" applyBorder="1" applyAlignment="1">
      <alignment horizontal="center" vertical="center"/>
    </xf>
    <xf numFmtId="170"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0"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0" fontId="333" fillId="0" borderId="78" xfId="11796" applyNumberFormat="1" applyFont="1" applyFill="1" applyBorder="1" applyAlignment="1">
      <alignment vertical="center" wrapText="1"/>
    </xf>
    <xf numFmtId="170" fontId="334" fillId="0" borderId="78" xfId="11796" applyNumberFormat="1" applyFont="1" applyFill="1" applyBorder="1" applyAlignment="1">
      <alignment vertical="center" wrapText="1"/>
    </xf>
    <xf numFmtId="170"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0"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0" fontId="352" fillId="83" borderId="23" xfId="0" applyNumberFormat="1" applyFont="1" applyFill="1" applyBorder="1" applyAlignment="1">
      <alignment vertical="center"/>
    </xf>
    <xf numFmtId="178"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0" fontId="352" fillId="0" borderId="23" xfId="0" applyNumberFormat="1" applyFont="1" applyBorder="1" applyAlignment="1">
      <alignment vertical="center"/>
    </xf>
    <xf numFmtId="170"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0"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0" fontId="358" fillId="0" borderId="23" xfId="5" applyNumberFormat="1" applyFont="1" applyBorder="1" applyAlignment="1">
      <alignment vertical="center"/>
    </xf>
    <xf numFmtId="357" fontId="358" fillId="0" borderId="23" xfId="5" applyNumberFormat="1" applyFont="1" applyBorder="1" applyAlignment="1">
      <alignment vertical="center"/>
    </xf>
    <xf numFmtId="170"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0" fontId="4" fillId="0" borderId="79" xfId="11796" applyNumberFormat="1" applyFont="1" applyBorder="1" applyAlignment="1">
      <alignment vertical="center" wrapText="1"/>
    </xf>
    <xf numFmtId="170" fontId="4" fillId="0" borderId="78" xfId="11796" quotePrefix="1" applyNumberFormat="1" applyFont="1" applyFill="1" applyBorder="1" applyAlignment="1">
      <alignment horizontal="center" vertical="center" wrapText="1"/>
    </xf>
    <xf numFmtId="170" fontId="21" fillId="0" borderId="78" xfId="11796" applyNumberFormat="1" applyFont="1" applyFill="1" applyBorder="1" applyAlignment="1">
      <alignment horizontal="center" vertical="center" wrapText="1"/>
    </xf>
    <xf numFmtId="170"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0"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0" fontId="4" fillId="0" borderId="86" xfId="11796" applyNumberFormat="1" applyFont="1" applyFill="1" applyBorder="1" applyAlignment="1">
      <alignment vertical="center" wrapText="1"/>
    </xf>
    <xf numFmtId="170"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0" fontId="15" fillId="83" borderId="102" xfId="11796" applyNumberFormat="1" applyFont="1" applyFill="1" applyBorder="1" applyAlignment="1">
      <alignment horizontal="center" vertical="center" wrapText="1"/>
    </xf>
    <xf numFmtId="170"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0" fontId="15" fillId="87" borderId="81" xfId="11796" applyNumberFormat="1" applyFont="1" applyFill="1" applyBorder="1" applyAlignment="1">
      <alignment horizontal="left" vertical="center" wrapText="1"/>
    </xf>
    <xf numFmtId="169" fontId="15" fillId="87" borderId="81" xfId="11796" applyFont="1" applyFill="1" applyBorder="1" applyAlignment="1">
      <alignment horizontal="right" vertical="center" wrapText="1"/>
    </xf>
    <xf numFmtId="170" fontId="20" fillId="0" borderId="81" xfId="11796" applyNumberFormat="1" applyFont="1" applyFill="1" applyBorder="1" applyAlignment="1">
      <alignment horizontal="left" vertical="center" wrapText="1"/>
    </xf>
    <xf numFmtId="170" fontId="20" fillId="0" borderId="81" xfId="11796" applyNumberFormat="1" applyFont="1" applyFill="1" applyBorder="1" applyAlignment="1">
      <alignment horizontal="right" vertical="center" wrapText="1"/>
    </xf>
    <xf numFmtId="169"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0" fontId="19" fillId="0" borderId="81" xfId="0" applyNumberFormat="1" applyFont="1" applyBorder="1" applyAlignment="1">
      <alignment horizontal="left" vertical="center" wrapText="1"/>
    </xf>
    <xf numFmtId="170" fontId="19" fillId="0" borderId="81" xfId="11796" applyNumberFormat="1" applyFont="1" applyFill="1" applyBorder="1" applyAlignment="1">
      <alignment horizontal="left" vertical="center" wrapText="1"/>
    </xf>
    <xf numFmtId="170" fontId="19" fillId="0" borderId="81" xfId="11796" applyNumberFormat="1" applyFont="1" applyFill="1" applyBorder="1" applyAlignment="1">
      <alignment horizontal="right" vertical="center" wrapText="1"/>
    </xf>
    <xf numFmtId="169" fontId="19" fillId="0" borderId="81" xfId="11796" applyFont="1" applyFill="1" applyBorder="1" applyAlignment="1">
      <alignment horizontal="right" vertical="center" wrapText="1"/>
    </xf>
    <xf numFmtId="169"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0"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0" fontId="19" fillId="0" borderId="108" xfId="0" applyNumberFormat="1" applyFont="1" applyBorder="1" applyAlignment="1">
      <alignment horizontal="left" vertical="center" wrapText="1"/>
    </xf>
    <xf numFmtId="170" fontId="19" fillId="0" borderId="108" xfId="11796" applyNumberFormat="1" applyFont="1" applyFill="1" applyBorder="1" applyAlignment="1">
      <alignment horizontal="left" vertical="center" wrapText="1"/>
    </xf>
    <xf numFmtId="170"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0" fontId="20" fillId="0" borderId="81" xfId="0" applyNumberFormat="1" applyFont="1" applyBorder="1" applyAlignment="1">
      <alignment horizontal="left" vertical="center" wrapText="1"/>
    </xf>
    <xf numFmtId="169" fontId="20" fillId="0" borderId="81" xfId="11796" applyFont="1" applyFill="1" applyBorder="1" applyAlignment="1">
      <alignment horizontal="right" vertical="center" wrapText="1"/>
    </xf>
    <xf numFmtId="0" fontId="365" fillId="0" borderId="0" xfId="0" applyFont="1"/>
    <xf numFmtId="170" fontId="20" fillId="82" borderId="109" xfId="11796" applyNumberFormat="1" applyFont="1" applyFill="1" applyBorder="1" applyAlignment="1">
      <alignment horizontal="right" vertical="center" wrapText="1"/>
    </xf>
    <xf numFmtId="169" fontId="15" fillId="83" borderId="102" xfId="11796" applyNumberFormat="1" applyFont="1" applyFill="1" applyBorder="1" applyAlignment="1">
      <alignment horizontal="center" vertical="center" wrapText="1"/>
    </xf>
    <xf numFmtId="170" fontId="19" fillId="0" borderId="81" xfId="11796" applyNumberFormat="1" applyFont="1" applyBorder="1" applyAlignment="1">
      <alignment horizontal="left" vertical="center" wrapText="1"/>
    </xf>
    <xf numFmtId="170" fontId="19" fillId="0" borderId="108" xfId="11796" applyNumberFormat="1" applyFont="1" applyFill="1" applyBorder="1" applyAlignment="1">
      <alignment horizontal="right" vertical="center" wrapText="1"/>
    </xf>
    <xf numFmtId="169" fontId="19" fillId="0" borderId="108" xfId="11796" applyFont="1" applyFill="1" applyBorder="1" applyAlignment="1">
      <alignment horizontal="right" vertical="center" wrapText="1"/>
    </xf>
    <xf numFmtId="169" fontId="19" fillId="82" borderId="108" xfId="11796" applyFont="1" applyFill="1" applyBorder="1" applyAlignment="1">
      <alignment horizontal="right" vertical="center" wrapText="1"/>
    </xf>
    <xf numFmtId="170"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7" fillId="0" borderId="0" xfId="11795" applyFont="1" applyFill="1" applyAlignment="1">
      <alignment vertical="center"/>
    </xf>
    <xf numFmtId="1" fontId="368" fillId="0" borderId="0" xfId="3" applyNumberFormat="1" applyFont="1" applyFill="1" applyAlignment="1">
      <alignment vertical="center" wrapText="1"/>
    </xf>
    <xf numFmtId="1" fontId="369" fillId="0" borderId="0" xfId="3" applyNumberFormat="1" applyFont="1" applyFill="1" applyAlignment="1">
      <alignment vertical="center" wrapText="1"/>
    </xf>
    <xf numFmtId="3" fontId="369" fillId="0" borderId="0" xfId="3" applyNumberFormat="1" applyFont="1" applyFill="1" applyBorder="1" applyAlignment="1">
      <alignment horizontal="center" vertical="center" wrapText="1"/>
    </xf>
    <xf numFmtId="3" fontId="370" fillId="0" borderId="0" xfId="3" applyNumberFormat="1" applyFont="1" applyFill="1" applyBorder="1" applyAlignment="1">
      <alignment horizontal="center" vertical="center" wrapText="1"/>
    </xf>
    <xf numFmtId="3" fontId="370" fillId="0" borderId="0" xfId="3" applyNumberFormat="1" applyFont="1" applyFill="1" applyBorder="1" applyAlignment="1">
      <alignment vertical="center" wrapText="1"/>
    </xf>
    <xf numFmtId="1" fontId="369" fillId="0" borderId="0" xfId="3" applyNumberFormat="1" applyFont="1" applyFill="1" applyAlignment="1">
      <alignment vertical="center"/>
    </xf>
    <xf numFmtId="1" fontId="371" fillId="0" borderId="0" xfId="3" applyNumberFormat="1" applyFont="1" applyFill="1" applyAlignment="1">
      <alignment vertical="center"/>
    </xf>
    <xf numFmtId="1" fontId="370" fillId="0" borderId="0" xfId="3" applyNumberFormat="1" applyFont="1" applyFill="1" applyAlignment="1">
      <alignment vertical="center"/>
    </xf>
    <xf numFmtId="0" fontId="370" fillId="0" borderId="0" xfId="11795" applyFont="1" applyFill="1"/>
    <xf numFmtId="0" fontId="370" fillId="0" borderId="0" xfId="11795" applyFont="1" applyFill="1" applyAlignment="1">
      <alignment vertical="center"/>
    </xf>
    <xf numFmtId="0" fontId="368" fillId="0" borderId="0" xfId="11795" applyFont="1" applyFill="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0" fontId="15" fillId="82" borderId="81" xfId="0" applyNumberFormat="1" applyFont="1" applyFill="1" applyBorder="1" applyAlignment="1">
      <alignment horizontal="left" vertical="center" wrapText="1"/>
    </xf>
    <xf numFmtId="170" fontId="15" fillId="82" borderId="81" xfId="11796" applyNumberFormat="1" applyFont="1" applyFill="1" applyBorder="1" applyAlignment="1">
      <alignment horizontal="left" vertical="center" wrapText="1"/>
    </xf>
    <xf numFmtId="170" fontId="15" fillId="82" borderId="81" xfId="11796" applyNumberFormat="1" applyFont="1" applyFill="1" applyBorder="1" applyAlignment="1">
      <alignment horizontal="center" vertical="center" wrapText="1"/>
    </xf>
    <xf numFmtId="170" fontId="15" fillId="82" borderId="81" xfId="11796" applyNumberFormat="1" applyFont="1" applyFill="1" applyBorder="1" applyAlignment="1">
      <alignment horizontal="right" vertical="center" wrapText="1"/>
    </xf>
    <xf numFmtId="169" fontId="15" fillId="82" borderId="81" xfId="11796" applyFont="1" applyFill="1" applyBorder="1" applyAlignment="1">
      <alignment horizontal="right" vertical="center" wrapText="1"/>
    </xf>
    <xf numFmtId="170"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69"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0"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64" fillId="82" borderId="117" xfId="0" applyFont="1" applyFill="1" applyBorder="1" applyAlignment="1">
      <alignment horizontal="center"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0" fontId="176" fillId="83" borderId="78" xfId="1757" quotePrefix="1" applyNumberFormat="1" applyFont="1" applyFill="1" applyBorder="1" applyAlignment="1">
      <alignment horizontal="right" vertical="center" wrapText="1"/>
    </xf>
    <xf numFmtId="170"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0" fontId="176" fillId="86" borderId="78" xfId="1757" applyNumberFormat="1" applyFont="1" applyFill="1" applyBorder="1" applyAlignment="1">
      <alignment horizontal="right" vertical="center" wrapText="1"/>
    </xf>
    <xf numFmtId="170"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0" fontId="176" fillId="0" borderId="78" xfId="1757" applyNumberFormat="1" applyFont="1" applyFill="1" applyBorder="1" applyAlignment="1">
      <alignment horizontal="right" vertical="center" wrapText="1"/>
    </xf>
    <xf numFmtId="170"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0" fontId="362" fillId="0" borderId="78" xfId="1757" applyNumberFormat="1" applyFont="1" applyFill="1" applyBorder="1" applyAlignment="1">
      <alignment horizontal="right" vertical="center"/>
    </xf>
    <xf numFmtId="170"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0" fontId="176" fillId="0" borderId="78" xfId="1757" applyNumberFormat="1" applyFont="1" applyFill="1" applyBorder="1" applyAlignment="1">
      <alignment horizontal="right" vertical="center"/>
    </xf>
    <xf numFmtId="170" fontId="10" fillId="0" borderId="78" xfId="1757" applyNumberFormat="1" applyFont="1" applyFill="1" applyBorder="1" applyAlignment="1">
      <alignment vertical="center"/>
    </xf>
    <xf numFmtId="170" fontId="362" fillId="0" borderId="78" xfId="1757" applyNumberFormat="1" applyFont="1" applyBorder="1" applyAlignment="1">
      <alignment horizontal="center"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0" fontId="4" fillId="0" borderId="86" xfId="11796" applyNumberFormat="1" applyFont="1" applyFill="1" applyBorder="1" applyAlignment="1">
      <alignment horizontal="left" vertical="center" wrapText="1"/>
    </xf>
    <xf numFmtId="170" fontId="4" fillId="0" borderId="86" xfId="11796" applyNumberFormat="1" applyFont="1" applyFill="1" applyBorder="1" applyAlignment="1">
      <alignment horizontal="right" vertical="center"/>
    </xf>
    <xf numFmtId="170" fontId="4" fillId="0" borderId="86" xfId="11796" applyNumberFormat="1" applyFont="1" applyFill="1" applyBorder="1" applyAlignment="1">
      <alignment horizontal="center" vertical="center" wrapText="1"/>
    </xf>
    <xf numFmtId="170" fontId="346" fillId="0" borderId="86" xfId="11796" applyNumberFormat="1" applyFont="1" applyBorder="1" applyAlignment="1">
      <alignment vertical="center"/>
    </xf>
    <xf numFmtId="170"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0"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69" fontId="0" fillId="0" borderId="0" xfId="11796" applyFont="1"/>
    <xf numFmtId="169" fontId="0" fillId="0" borderId="0" xfId="11796" applyFont="1" applyAlignment="1">
      <alignment vertical="center"/>
    </xf>
    <xf numFmtId="0" fontId="10" fillId="0" borderId="126" xfId="0" applyFont="1" applyBorder="1" applyAlignment="1">
      <alignment vertical="center" wrapText="1"/>
    </xf>
    <xf numFmtId="0" fontId="10" fillId="0" borderId="126" xfId="0" applyFont="1" applyBorder="1" applyAlignment="1">
      <alignment horizontal="center" vertical="center" wrapText="1"/>
    </xf>
    <xf numFmtId="0" fontId="373"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69"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0"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 fontId="374" fillId="0" borderId="0" xfId="3" applyNumberFormat="1" applyFont="1" applyFill="1" applyAlignment="1">
      <alignment vertical="center"/>
    </xf>
    <xf numFmtId="170" fontId="22" fillId="0" borderId="78" xfId="11796" quotePrefix="1" applyNumberFormat="1" applyFont="1" applyBorder="1" applyAlignment="1">
      <alignment horizontal="center" vertical="center" wrapText="1"/>
    </xf>
    <xf numFmtId="170" fontId="328" fillId="0" borderId="78" xfId="11796" applyNumberFormat="1" applyFont="1" applyFill="1" applyBorder="1" applyAlignment="1">
      <alignment vertical="center" wrapText="1"/>
    </xf>
    <xf numFmtId="170" fontId="328" fillId="0" borderId="78" xfId="11796" applyNumberFormat="1" applyFont="1" applyFill="1" applyBorder="1" applyAlignment="1">
      <alignment horizontal="center" vertical="center" wrapText="1"/>
    </xf>
    <xf numFmtId="170" fontId="375" fillId="0" borderId="78" xfId="11796" applyNumberFormat="1" applyFont="1" applyFill="1" applyBorder="1" applyAlignment="1">
      <alignment horizontal="center" vertical="center" wrapText="1"/>
    </xf>
    <xf numFmtId="170"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0" fontId="375" fillId="0" borderId="78" xfId="11796" applyNumberFormat="1" applyFont="1" applyFill="1" applyBorder="1" applyAlignment="1">
      <alignment horizontal="center" vertical="center"/>
    </xf>
    <xf numFmtId="170" fontId="328" fillId="0" borderId="78" xfId="11796" applyNumberFormat="1" applyFont="1" applyFill="1" applyBorder="1" applyAlignment="1">
      <alignment horizontal="center" vertical="center"/>
    </xf>
    <xf numFmtId="170" fontId="10" fillId="83" borderId="78" xfId="11796" applyNumberFormat="1" applyFont="1" applyFill="1" applyBorder="1" applyAlignment="1">
      <alignment horizontal="center" vertical="center" wrapText="1"/>
    </xf>
    <xf numFmtId="170" fontId="328" fillId="83" borderId="78" xfId="11796" applyNumberFormat="1" applyFont="1" applyFill="1" applyBorder="1" applyAlignment="1">
      <alignment horizontal="center" vertical="center" wrapText="1"/>
    </xf>
    <xf numFmtId="170" fontId="2" fillId="0" borderId="0" xfId="11796" applyNumberFormat="1" applyFont="1" applyAlignment="1">
      <alignment horizontal="center" vertical="center"/>
    </xf>
    <xf numFmtId="169" fontId="15" fillId="82" borderId="109" xfId="11796" applyFont="1" applyFill="1" applyBorder="1" applyAlignment="1">
      <alignment horizontal="right" vertical="center" wrapText="1"/>
    </xf>
    <xf numFmtId="169" fontId="20" fillId="82" borderId="109" xfId="11796" applyFont="1" applyFill="1" applyBorder="1" applyAlignment="1">
      <alignment horizontal="right" vertical="center" wrapText="1"/>
    </xf>
    <xf numFmtId="170" fontId="15" fillId="82" borderId="109" xfId="11796" applyNumberFormat="1" applyFont="1" applyFill="1" applyBorder="1" applyAlignment="1">
      <alignment horizontal="right" vertical="center" wrapText="1"/>
    </xf>
    <xf numFmtId="170"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0" fontId="4" fillId="82" borderId="119" xfId="1818" applyNumberFormat="1" applyFont="1" applyFill="1" applyBorder="1" applyAlignment="1">
      <alignment horizontal="right" vertical="center" wrapText="1"/>
    </xf>
    <xf numFmtId="170" fontId="367" fillId="0" borderId="0" xfId="11796" applyNumberFormat="1" applyFont="1" applyFill="1" applyAlignment="1">
      <alignment horizontal="center" vertical="center"/>
    </xf>
    <xf numFmtId="0" fontId="367" fillId="0" borderId="0" xfId="11795" applyFont="1" applyFill="1" applyAlignment="1">
      <alignment horizontal="center" vertical="center"/>
    </xf>
    <xf numFmtId="170" fontId="367" fillId="0" borderId="0" xfId="11796" applyNumberFormat="1" applyFont="1" applyFill="1" applyAlignment="1">
      <alignment horizontal="center" vertical="center" wrapText="1"/>
    </xf>
    <xf numFmtId="1" fontId="368" fillId="0" borderId="0" xfId="3" applyNumberFormat="1" applyFont="1" applyFill="1" applyAlignment="1">
      <alignment horizontal="center" vertical="center" wrapText="1"/>
    </xf>
    <xf numFmtId="170" fontId="369" fillId="0" borderId="0" xfId="11796" applyNumberFormat="1" applyFont="1" applyFill="1" applyAlignment="1">
      <alignment horizontal="center" vertical="center" wrapText="1"/>
    </xf>
    <xf numFmtId="1" fontId="369" fillId="0" borderId="0" xfId="3" applyNumberFormat="1" applyFont="1" applyFill="1" applyAlignment="1">
      <alignment horizontal="center" vertical="center" wrapText="1"/>
    </xf>
    <xf numFmtId="170" fontId="369" fillId="0" borderId="0" xfId="11796" applyNumberFormat="1" applyFont="1" applyFill="1" applyBorder="1" applyAlignment="1">
      <alignment horizontal="center" vertical="center" wrapText="1"/>
    </xf>
    <xf numFmtId="170" fontId="369" fillId="0" borderId="0" xfId="11796" applyNumberFormat="1" applyFont="1" applyFill="1" applyAlignment="1">
      <alignment horizontal="center" vertical="center"/>
    </xf>
    <xf numFmtId="1" fontId="369" fillId="0" borderId="0" xfId="3" applyNumberFormat="1" applyFont="1" applyFill="1" applyAlignment="1">
      <alignment horizontal="center" vertical="center"/>
    </xf>
    <xf numFmtId="170" fontId="371" fillId="0" borderId="0" xfId="11796" applyNumberFormat="1" applyFont="1" applyFill="1" applyAlignment="1">
      <alignment horizontal="center" vertical="center"/>
    </xf>
    <xf numFmtId="1" fontId="371" fillId="0" borderId="0" xfId="3" applyNumberFormat="1" applyFont="1" applyFill="1" applyAlignment="1">
      <alignment horizontal="center" vertical="center"/>
    </xf>
    <xf numFmtId="1" fontId="370" fillId="0" borderId="0" xfId="3" applyNumberFormat="1" applyFont="1" applyFill="1" applyAlignment="1">
      <alignment horizontal="center" vertical="center"/>
    </xf>
    <xf numFmtId="2" fontId="370" fillId="0" borderId="0" xfId="3" applyNumberFormat="1" applyFont="1" applyFill="1" applyAlignment="1">
      <alignment horizontal="center" vertical="center"/>
    </xf>
    <xf numFmtId="170" fontId="374" fillId="0" borderId="0" xfId="11796" applyNumberFormat="1" applyFont="1" applyFill="1" applyAlignment="1">
      <alignment horizontal="center" vertical="center"/>
    </xf>
    <xf numFmtId="1" fontId="374" fillId="0" borderId="0" xfId="3" applyNumberFormat="1" applyFont="1" applyFill="1" applyAlignment="1">
      <alignment horizontal="center" vertical="center"/>
    </xf>
    <xf numFmtId="170" fontId="369" fillId="0" borderId="0" xfId="11796" applyNumberFormat="1" applyFont="1" applyFill="1" applyAlignment="1">
      <alignment horizontal="center"/>
    </xf>
    <xf numFmtId="0" fontId="370" fillId="0" borderId="0" xfId="11795" applyFont="1" applyFill="1" applyAlignment="1">
      <alignment horizontal="center"/>
    </xf>
    <xf numFmtId="0" fontId="370" fillId="0" borderId="0" xfId="11795" applyFont="1" applyFill="1" applyAlignment="1">
      <alignment horizontal="center" vertical="center"/>
    </xf>
    <xf numFmtId="170" fontId="367" fillId="0" borderId="0" xfId="11796" applyNumberFormat="1" applyFont="1" applyFill="1" applyAlignment="1">
      <alignment horizontal="center"/>
    </xf>
    <xf numFmtId="170" fontId="370" fillId="0" borderId="119" xfId="1821" applyNumberFormat="1" applyFont="1" applyFill="1" applyBorder="1" applyAlignment="1">
      <alignment horizontal="center" vertical="center"/>
    </xf>
    <xf numFmtId="0" fontId="368" fillId="0" borderId="0" xfId="11795" applyFont="1" applyFill="1" applyAlignment="1">
      <alignment horizontal="center"/>
    </xf>
    <xf numFmtId="0" fontId="4" fillId="0" borderId="119" xfId="0" applyFont="1" applyBorder="1"/>
    <xf numFmtId="0" fontId="4" fillId="0" borderId="119" xfId="0" applyFont="1" applyBorder="1" applyAlignment="1">
      <alignment horizontal="center" vertical="center"/>
    </xf>
    <xf numFmtId="170" fontId="4" fillId="0" borderId="119" xfId="0" applyNumberFormat="1" applyFont="1" applyBorder="1"/>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0" fontId="4" fillId="0" borderId="86" xfId="11796" applyNumberFormat="1" applyFont="1" applyFill="1" applyBorder="1" applyAlignment="1">
      <alignment horizontal="center" vertical="center"/>
    </xf>
    <xf numFmtId="170" fontId="333" fillId="0" borderId="86" xfId="11796" applyNumberFormat="1" applyFont="1" applyFill="1" applyBorder="1" applyAlignment="1">
      <alignment horizontal="center" vertical="center"/>
    </xf>
    <xf numFmtId="0" fontId="4" fillId="0" borderId="78" xfId="0" applyFont="1" applyBorder="1" applyAlignment="1">
      <alignment horizontal="left" vertical="center" wrapText="1"/>
    </xf>
    <xf numFmtId="3" fontId="5" fillId="0" borderId="1"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23" xfId="0" applyFont="1" applyFill="1" applyBorder="1" applyAlignment="1">
      <alignment horizontal="center" vertical="center" wrapText="1"/>
    </xf>
    <xf numFmtId="0" fontId="10" fillId="0" borderId="67" xfId="0" applyFont="1" applyBorder="1" applyAlignment="1">
      <alignment horizontal="center" vertical="center" wrapText="1"/>
    </xf>
    <xf numFmtId="0" fontId="10" fillId="0" borderId="127" xfId="0" applyFont="1" applyBorder="1" applyAlignment="1">
      <alignment horizontal="center" vertical="center" wrapText="1"/>
    </xf>
    <xf numFmtId="0" fontId="10" fillId="0" borderId="125" xfId="0" applyFont="1" applyBorder="1" applyAlignment="1">
      <alignment horizontal="center" vertical="center" wrapText="1"/>
    </xf>
    <xf numFmtId="0" fontId="10" fillId="0" borderId="126" xfId="0" applyFont="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347" fillId="0" borderId="0" xfId="0" applyFont="1" applyFill="1" applyBorder="1" applyAlignment="1">
      <alignment horizontal="center"/>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0" fontId="4" fillId="0" borderId="0" xfId="0" applyFont="1" applyAlignment="1">
      <alignment horizontal="left"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0" fontId="4" fillId="0" borderId="0" xfId="11795" applyFont="1" applyFill="1" applyAlignment="1">
      <alignment horizontal="left" vertical="center" wrapText="1"/>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19" xfId="2" applyFont="1" applyBorder="1" applyAlignment="1">
      <alignment horizontal="center" vertical="center" wrapText="1"/>
    </xf>
    <xf numFmtId="0" fontId="372"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20" fillId="0" borderId="4" xfId="2" applyFont="1" applyBorder="1" applyAlignment="1">
      <alignment horizontal="center" vertical="center"/>
    </xf>
    <xf numFmtId="0" fontId="10" fillId="0" borderId="120"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22"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EU THAM TRA " xfId="152"/>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iểu tiêu chí toàn tỉnh 2011-2020" xfId="15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eu3ODA" xfId="11247"/>
    <cellStyle name="_Book1_Bieu4HTMT" xfId="11248"/>
    <cellStyle name="_Book1_Bieu4HTMT_!1 1 bao cao giao KH ve HTCMT vung TNB   12-12-2011" xfId="11249"/>
    <cellStyle name="_Book1_Bieu4HTMT_KH TPCP vung TNB (03-1-2012)" xfId="11250"/>
    <cellStyle name="_Book1_BIỂU TỔNG HỢP LẦN CUỐI SỬA THEO NGHI QUYẾT SỐ 81" xfId="203"/>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ien giang 2" xfId="11277"/>
    <cellStyle name="_Book1_KQXS" xfId="11278"/>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Kế hoạch 2013 T1-2014" xfId="11406"/>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oan" xfId="293"/>
    <cellStyle name="_Du toan 2" xfId="294"/>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ế hoạch 2013 T1-2014" xfId="11452"/>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dự toán 30a 2013" xfId="312"/>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ế hoạch 2013 T1-2014" xfId="11476"/>
    <cellStyle name="_Du toan_KQXS" xfId="11487"/>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 THAO BCKT LChâu" xfId="292"/>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dự toán 30a 2013" xfId="295"/>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Ke hoạch thuc hien goi thau" xfId="364"/>
    <cellStyle name="_KE KHAI THUE GTGT 2004" xfId="11566"/>
    <cellStyle name="_KE KHAI THUE GTGT 2004_BCTC2004" xfId="11567"/>
    <cellStyle name="_x0001__Kế hoạch 2013 T1-2014" xfId="11565"/>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eu3ODA" xfId="11637"/>
    <cellStyle name="_KT (2)_2_TG-TH_Bieu3ODA_1" xfId="11638"/>
    <cellStyle name="_KT (2)_2_TG-TH_Bieu4HTMT" xfId="11639"/>
    <cellStyle name="_KT (2)_2_TG-TH_bieumau 1" xfId="389"/>
    <cellStyle name="_KT (2)_2_TG-TH_BIỂU TỔNG HỢP LẦN CUỐI SỬA THEO NGHI QUYẾT SỐ 81" xfId="388"/>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oCauPhi (version 1)" xfId="404"/>
    <cellStyle name="_KT (2)_2_TG-TH_Copy of 05-12  KH trung han 2016-2020 - Liem Thinh edited (1)" xfId="11672"/>
    <cellStyle name="_KT (2)_2_TG-TH_ChiHuong_ApGia" xfId="403"/>
    <cellStyle name="_KT (2)_2_TG-TH_danh muc chuan bi dau tu 2011 ngay 07-6-2011" xfId="11673"/>
    <cellStyle name="_KT (2)_2_TG-TH_Danh muc pbo nguon von XSKT, XDCB nam 2009 chuyen qua nam 2010" xfId="11674"/>
    <cellStyle name="_KT (2)_2_TG-TH_DAU NOI PL-CL TAI PHU LAMHC" xfId="40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Điện chiếu sáng Phong Thổ.02.03.2011" xfId="11675"/>
    <cellStyle name="_KT (2)_2_TG-TH_GTGT 2003" xfId="11684"/>
    <cellStyle name="_KT (2)_2_TG-TH_giao KH 2011 ngay 10-12-2010" xfId="11683"/>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ế hoạch 2013 T1-2014" xfId="11685"/>
    <cellStyle name="_KT (2)_2_TG-TH_kien giang 2" xfId="11704"/>
    <cellStyle name="_KT (2)_2_TG-TH_KQXS" xfId="11705"/>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Lora-tungchau" xfId="414"/>
    <cellStyle name="_KT (2)_2_TG-TH_Luy ke von ung nam 2011 -Thoa gui ngay 12-8-2012" xfId="415"/>
    <cellStyle name="_KT (2)_2_TG-TH_N-X-T-04" xfId="11706"/>
    <cellStyle name="_KT (2)_2_TG-TH_NhanCong" xfId="416"/>
    <cellStyle name="_KT (2)_2_TG-TH_PGIA-phieu tham tra Kho bac" xfId="11707"/>
    <cellStyle name="_KT (2)_2_TG-TH_PT02-02" xfId="11708"/>
    <cellStyle name="_KT (2)_2_TG-TH_PT02-02_Book1" xfId="11709"/>
    <cellStyle name="_KT (2)_2_TG-TH_PT02-03" xfId="11710"/>
    <cellStyle name="_KT (2)_2_TG-TH_PT02-03_Book1" xfId="11711"/>
    <cellStyle name="_KT (2)_2_TG-TH_phu luc tong ket tinh hinh TH giai doan 03-10 (ngay 30)" xfId="417"/>
    <cellStyle name="_KT (2)_2_TG-TH_Qt-HT3PQ1(CauKho)" xfId="418"/>
    <cellStyle name="_KT (2)_2_TG-TH_Sheet1" xfId="419"/>
    <cellStyle name="_KT (2)_2_TG-TH_TK152-04" xfId="11713"/>
    <cellStyle name="_KT (2)_2_TG-TH_THEO DÕI DỰ ÁN.NĂM 2010-2011" xfId="11712"/>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ien giang 2" xfId="11724"/>
    <cellStyle name="_KT (2)_2_TG-TH_ÿÿÿÿÿ_KH 2012 (T3-2013)" xfId="11721"/>
    <cellStyle name="_KT (2)_2_TG-TH_ÿÿÿÿÿ_KH 2012 (T3-2013)_Kế hoạch 2013 T1-2014" xfId="11722"/>
    <cellStyle name="_KT (2)_2_TG-TH_ÿÿÿÿÿ_KH TPCP vung TNB (03-1-2012)" xfId="11723"/>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ien giang 2" xfId="11746"/>
    <cellStyle name="_KT (2)_3_TG-TH_Book1_KH TPCP vung TNB (03-1-2012)" xfId="11745"/>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dieu chinh KH 2011 ngay 26-5-2011111" xfId="11751"/>
    <cellStyle name="_KT (2)_3_TG-TH_DS KCH PHAN BO VON NSDP NAM 2010" xfId="11752"/>
    <cellStyle name="_KT (2)_3_TG-TH_Điện chiếu sáng Phong Thổ.02.03.2011" xfId="11750"/>
    <cellStyle name="_KT (2)_3_TG-TH_GTGT 2003" xfId="11754"/>
    <cellStyle name="_KT (2)_3_TG-TH_giao KH 2011 ngay 10-12-2010" xfId="11753"/>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ế hoạch 2013 T1-2014" xfId="11755"/>
    <cellStyle name="_KT (2)_3_TG-TH_kien giang 2" xfId="11774"/>
    <cellStyle name="_KT (2)_3_TG-TH_KQXS" xfId="11775"/>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eumau 1" xfId="456"/>
    <cellStyle name="_KT (2)_4_BIỂU TỔNG HỢP LẦN CUỐI SỬA THEO NGHI QUYẾT SỐ 81" xfId="455"/>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oCauPhi (version 1)" xfId="471"/>
    <cellStyle name="_KT (2)_4_ChiHuong_ApGia" xfId="470"/>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eumau 1" xfId="503"/>
    <cellStyle name="_KT (2)_5_BIỂU TỔNG HỢP LẦN CUỐI SỬA THEO NGHI QUYẾT SỐ 81" xfId="502"/>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oCauPhi (version 1)" xfId="518"/>
    <cellStyle name="_KT (2)_5_ChiHuong_ApGia" xfId="517"/>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eumau 1" xfId="570"/>
    <cellStyle name="_KT_TG_1_BIỂU TỔNG HỢP LẦN CUỐI SỬA THEO NGHI QUYẾT SỐ 81" xfId="569"/>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oCauPhi (version 1)" xfId="585"/>
    <cellStyle name="_KT_TG_1_ChiHuong_ApGia" xfId="584"/>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eumau 1" xfId="615"/>
    <cellStyle name="_KT_TG_2_BIỂU TỔNG HỢP LẦN CUỐI SỬA THEO NGHI QUYẾT SỐ 81" xfId="614"/>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oCauPhi (version 1)" xfId="630"/>
    <cellStyle name="_KT_TG_2_ChiHuong_ApGia" xfId="629"/>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eumau 1" xfId="719"/>
    <cellStyle name="_TG-TH_1_BIỂU TỔNG HỢP LẦN CUỐI SỬA THEO NGHI QUYẾT SỐ 81" xfId="718"/>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oCauPhi (version 1)" xfId="734"/>
    <cellStyle name="_TG-TH_1_ChiHuong_ApGia" xfId="733"/>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eumau 1" xfId="764"/>
    <cellStyle name="_TG-TH_2_BIỂU TỔNG HỢP LẦN CUỐI SỬA THEO NGHI QUYẾT SỐ 81" xfId="763"/>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oCauPhi (version 1)" xfId="779"/>
    <cellStyle name="_TG-TH_2_ChiHuong_ApGia" xfId="778"/>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TH hien trang MM thi tran TD" xfId="803"/>
    <cellStyle name="_TH hien trang MM thi tran TD 2" xfId="804"/>
    <cellStyle name="_Theo doi tien do cong viec Nam 2009" xfId="805"/>
    <cellStyle name="_Theo doi tien do cong viec Nam 2009 2" xfId="806"/>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ong trinh co y kien LD_Dang_NN_2011-Tay nguyen-9-10" xfId="846"/>
    <cellStyle name="_Ung von nam 2011 vung TNB - Doan Cong tac (12-5-2010)_CT 134" xfId="847"/>
    <cellStyle name="_Ung von nam 2011 vung TNB - Doan Cong tac (12-5-2010)_Chuẩn bị đầu tư 2011 (sep Hung)_KH 2012 (T3-2013) 2" xfId="845"/>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Dự kiến danh mục đầu tư NTM năm 2015" xfId="94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lQdinhduyet" xfId="969"/>
    <cellStyle name="1_KlQdinhduyet 2" xfId="970"/>
    <cellStyle name="1_KlQdinhduyet 3" xfId="971"/>
    <cellStyle name="1_KlQdinhduyet_BIEU KE HOACH  2015 (KTN 6.11 sua)" xfId="972"/>
    <cellStyle name="1_KH 2012 di BKH" xfId="964"/>
    <cellStyle name="1_KH 2012 di BKH 2" xfId="965"/>
    <cellStyle name="1_Kh ql62 (2010) 11-09" xfId="966"/>
    <cellStyle name="1_Kh ql62 (2010) 11-09 2" xfId="967"/>
    <cellStyle name="1_Khung 2012" xfId="968"/>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gia" xfId="5433"/>
    <cellStyle name="gia 2" xfId="5434"/>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Môc" xfId="5679"/>
    <cellStyle name="Môc 2" xfId="5680"/>
    <cellStyle name="Môc 2 2" xfId="5681"/>
    <cellStyle name="Môc 3" xfId="5682"/>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nga" xfId="5740"/>
    <cellStyle name="nga 2" xfId="5741"/>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dự toán 30a 2013" xfId="6334"/>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dự toán 30a 2013" xfId="6417"/>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dự toán 30a 2013" xfId="6488"/>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dự toán 30a 2013" xfId="6559"/>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dự toán 30a 2013" xfId="6630"/>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dự toán 30a 2013" xfId="6701"/>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dự toán 30a 2013" xfId="6772"/>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IỂU TỔNG HỢP LẦN CUỐI SỬA THEO NGHI QUYẾT SỐ 81" xfId="6867"/>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u toan nuoc San Thang (GD2)" xfId="6902"/>
    <cellStyle name="T_Book1_09_BangTongHopKinhPhiNhaso9_Du toan nuoc San Thang (GD2) 2" xfId="6903"/>
    <cellStyle name="T_Book1_09_BangTongHopKinhPhiNhaso9_dự toán 30a 2013" xfId="6901"/>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dự toán 30a 2013" xfId="6963"/>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dự toán 30a 2013" xfId="7050"/>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dự toán 30a 2013" xfId="7137"/>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dự toán 30a 2013" xfId="7224"/>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dự toán 30a 2013" xfId="7311"/>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IỂU TỔNG HỢP LẦN CUỐI SỬA THEO NGHI QUYẾT SỐ 81" xfId="7384"/>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dự toán 30a 2013" xfId="7527"/>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Chi tieu KH nam 2009" xfId="7468"/>
    <cellStyle name="T_Book1_1_Chi tieu KH nam 2009 2" xfId="7469"/>
    <cellStyle name="T_Book1_1_Chi tieu KH nam 2009 3" xfId="7470"/>
    <cellStyle name="T_Book1_1_Chi tieu KH nam 2009_BIEU KE HOACH  2015 (KTN 6.11 sua)" xfId="7471"/>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dự toán 30a 2013" xfId="7609"/>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inh phi che nam 2012" xfId="7641"/>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D ke hoach dau thau" xfId="7651"/>
    <cellStyle name="T_Book1_1_QD ke hoach dau thau 2" xfId="7652"/>
    <cellStyle name="T_Book1_1_QD ke hoach dau thau 3" xfId="7653"/>
    <cellStyle name="T_Book1_1_QD ke hoach dau thau_BIEU KE HOACH  2015 (KTN 6.11 sua)" xfId="7654"/>
    <cellStyle name="T_Book1_1_QĐ 980" xfId="7649"/>
    <cellStyle name="T_Book1_1_QĐ 980 2" xfId="7650"/>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dự toán 30a 2013" xfId="7707"/>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dự toán 30a 2013" xfId="7818"/>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eumau 1" xfId="7889"/>
    <cellStyle name="T_Book1_2_BIỂU TỔNG HỢP LẦN CUỐI SỬA THEO NGHI QUYẾT SỐ 81" xfId="7888"/>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ONG HOP HOAN THUE NAM 2011" xfId="7962"/>
    <cellStyle name="T_Book1_2_Book1_Theo doi thanh toan" xfId="7960"/>
    <cellStyle name="T_Book1_2_Book1_Theo doi thanh toan 2" xfId="7961"/>
    <cellStyle name="T_Book1_2_Book1_Viec Huy dang lam" xfId="7963"/>
    <cellStyle name="T_Book1_2_Book1_Viec Huy dang lam_CT 134" xfId="7964"/>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Chi tieu KH nam 2009" xfId="7965"/>
    <cellStyle name="T_Book1_2_Chi tieu KH nam 2009 2" xfId="7966"/>
    <cellStyle name="T_Book1_2_Chi tieu KH nam 2009 3" xfId="7967"/>
    <cellStyle name="T_Book1_2_Chi tieu KH nam 2009_BIEU KE HOACH  2015 (KTN 6.11 sua)" xfId="7968"/>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dự toán 30a 2013" xfId="8033"/>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D ke hoach dau thau" xfId="8071"/>
    <cellStyle name="T_Book1_2_QD ke hoach dau thau 2" xfId="8072"/>
    <cellStyle name="T_Book1_2_QD ke hoach dau thau 3" xfId="8073"/>
    <cellStyle name="T_Book1_2_QD ke hoach dau thau_BIEU KE HOACH  2015 (KTN 6.11 sua)" xfId="8074"/>
    <cellStyle name="T_Book1_2_QĐ 980" xfId="8069"/>
    <cellStyle name="T_Book1_2_QĐ 980 2" xfId="8070"/>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TH danh muc 08-09 den ngay 30-8-09" xfId="8083"/>
    <cellStyle name="T_Book1_2_TH danh muc 08-09 den ngay 30-8-09 2" xfId="8084"/>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Theo doi thanh toan" xfId="8143"/>
    <cellStyle name="T_Book1_3_Theo doi thanh toan 2" xfId="8144"/>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ONG HOP HOAN THUE NAM 2011" xfId="8170"/>
    <cellStyle name="T_Book1_4_Theo doi thanh toan" xfId="8168"/>
    <cellStyle name="T_Book1_4_Theo doi thanh toan 2" xfId="8169"/>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IỂU TỔNG HỢP LẦN CUỐI SỬA THEO NGHI QUYẾT SỐ 81" xfId="8212"/>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ONG HOP HOAN THUE NAM 2011" xfId="8253"/>
    <cellStyle name="T_Book1_Book1_1_Theo doi thanh toan" xfId="8251"/>
    <cellStyle name="T_Book1_Book1_1_Theo doi thanh toan 2" xfId="8252"/>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dự toán 30a 2013" xfId="834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QĐ 980" xfId="8381"/>
    <cellStyle name="T_Book1_Book1_QĐ 980 2" xfId="8382"/>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TH danh muc 08-09 den ngay 30-8-09" xfId="8398"/>
    <cellStyle name="T_Book1_Book1_TH danh muc 08-09 den ngay 30-8-09 2" xfId="839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u toan nuoc San Thang (GD2)" xfId="8450"/>
    <cellStyle name="T_Book1_CPK_Du toan nuoc San Thang (GD2) 2" xfId="8451"/>
    <cellStyle name="T_Book1_CPK_dự toán 30a 2013" xfId="8449"/>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oan" xfId="8545"/>
    <cellStyle name="T_Book1_Du toan 2" xfId="8546"/>
    <cellStyle name="T_Book1_Du toan 2 2" xfId="8547"/>
    <cellStyle name="T_Book1_Du toan 3" xfId="8548"/>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 THAO BCKT LChâu" xfId="8544"/>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dự toán 30a 2013" xfId="8549"/>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QĐ 980" xfId="8626"/>
    <cellStyle name="T_Book1_QĐ 980 2" xfId="8627"/>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u toan nuoc San Thang (GD2)" xfId="8676"/>
    <cellStyle name="T_Book1_Thiet bi_Du toan nuoc San Thang (GD2) 2" xfId="8677"/>
    <cellStyle name="T_Book1_Thiet bi_dự toán 30a 2013" xfId="8675"/>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dự toán 30a 2013" xfId="8929"/>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u toan" xfId="9162"/>
    <cellStyle name="T_Du toan 2" xfId="9163"/>
    <cellStyle name="T_Du toan 3" xfId="9164"/>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dự toán 30a 2013" xfId="9206"/>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 THAO BCKT LChâu" xfId="9161"/>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Dự kiến danh mục đầu tư NTM năm 2015" xfId="9160"/>
    <cellStyle name="T_dự toán 30a 2013" xfId="9165"/>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Nha lop hoc 8 P" xfId="9497"/>
    <cellStyle name="T_Nha lop hoc 8 P 2" xfId="9498"/>
    <cellStyle name="T_Nha lop hoc 8 P 3" xfId="9499"/>
    <cellStyle name="T_Nha lop hoc 8 P_BIEU KE HOACH  2015 (KTN 6.11 sua)" xfId="9500"/>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dự toán 30a 2013" xfId="9672"/>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U THAO BCKT LChâu" xfId="10020"/>
    <cellStyle name="þ_DU THAO BCKT LChâu 2" xfId="10021"/>
    <cellStyle name="þ_Dự kiến danh mục đầu tư NTM năm 2015" xfId="10019"/>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rang" xfId="10581"/>
    <cellStyle name="trang 2" xfId="10582"/>
    <cellStyle name="trang 3" xfId="10583"/>
    <cellStyle name="trang 4" xfId="10584"/>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txt1" xfId="10699"/>
    <cellStyle name="vntxt1 2" xfId="10700"/>
    <cellStyle name="vntxt1 3" xfId="10701"/>
    <cellStyle name="vntxt1 4" xfId="10702"/>
    <cellStyle name="vntxt2" xfId="10703"/>
    <cellStyle name="vntxt2 2" xfId="10704"/>
    <cellStyle name="vntxt2 3" xfId="10705"/>
    <cellStyle name="vntxt2 4" xfId="10706"/>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259;m%202023\2.%20Ke%20hoach\XD%20ke%20hoach%202024%20(7.2023)\Bieu%20&#272;au%20tu%202024.%20H.Mte%20(Ho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AI%20CHINH%20-%20KE%20HO&#7840;CH\&#272;&#7846;U%20T&#431;%20C&#212;NG%20N&#258;M%202023\6.%20Bc%20&#272;&#7883;nh%20k&#7923;\46.%20Bc.%20gi&#7843;i%20ng&#226;n%20T10\2.%20Ph&#7909;%20luc%2002,%2003.%20H%20Mte%20(gi&#7843;i%20ng&#226;n%2016.10.2023)%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THTW"/>
      <sheetName val="B1 THDP"/>
      <sheetName val="Biểu TH"/>
      <sheetName val="Bieu NSTW"/>
      <sheetName val="BIỂU 01 NSDP"/>
      <sheetName val="Bieu MTQG"/>
      <sheetName val="B2a"/>
      <sheetName val="B3"/>
      <sheetName val="B4 ODA"/>
      <sheetName val="Bieu5 nguon thu"/>
    </sheetNames>
    <sheetDataSet>
      <sheetData sheetId="0"/>
      <sheetData sheetId="1"/>
      <sheetData sheetId="2"/>
      <sheetData sheetId="3">
        <row r="3">
          <cell r="A3" t="str">
            <v>(Kèm theo Báo cáo số                    /UBND-TH, ngày             tháng 7 năm 2023 của UBND huyện Mường Tè)</v>
          </cell>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row>
        <row r="11">
          <cell r="I11">
            <v>287689</v>
          </cell>
          <cell r="J11">
            <v>41322</v>
          </cell>
          <cell r="K11">
            <v>159823</v>
          </cell>
          <cell r="M11">
            <v>32451.798999999999</v>
          </cell>
          <cell r="P11">
            <v>60237</v>
          </cell>
          <cell r="R11">
            <v>159823</v>
          </cell>
          <cell r="AA11">
            <v>98965</v>
          </cell>
        </row>
      </sheetData>
      <sheetData sheetId="4">
        <row r="12">
          <cell r="J12">
            <v>11542</v>
          </cell>
          <cell r="K12">
            <v>5536</v>
          </cell>
          <cell r="M12">
            <v>12997.386</v>
          </cell>
          <cell r="N12">
            <v>6298.3860000000004</v>
          </cell>
          <cell r="Q12">
            <v>6809.3860000000004</v>
          </cell>
          <cell r="S12">
            <v>12997.386</v>
          </cell>
          <cell r="X12">
            <v>28703</v>
          </cell>
        </row>
        <row r="25">
          <cell r="J25">
            <v>97932.584999999992</v>
          </cell>
          <cell r="K25">
            <v>5686</v>
          </cell>
          <cell r="L25">
            <v>46688.116000000002</v>
          </cell>
          <cell r="O25">
            <v>27893.804</v>
          </cell>
          <cell r="Q25">
            <v>33757.381999999998</v>
          </cell>
          <cell r="S25">
            <v>46688.116000000002</v>
          </cell>
          <cell r="X25">
            <v>49673.300999999999</v>
          </cell>
        </row>
      </sheetData>
      <sheetData sheetId="5">
        <row r="12">
          <cell r="I12">
            <v>10873.02</v>
          </cell>
          <cell r="J12">
            <v>1315</v>
          </cell>
          <cell r="L12">
            <v>2433</v>
          </cell>
          <cell r="N12">
            <v>779.33299999999997</v>
          </cell>
          <cell r="P12">
            <v>1290.3330000000001</v>
          </cell>
          <cell r="R12">
            <v>2433</v>
          </cell>
          <cell r="U12">
            <v>3838</v>
          </cell>
        </row>
        <row r="37">
          <cell r="I37">
            <v>80145.786399999997</v>
          </cell>
          <cell r="J37">
            <v>46773</v>
          </cell>
          <cell r="L37">
            <v>43931</v>
          </cell>
          <cell r="N37">
            <v>23038.531000000003</v>
          </cell>
          <cell r="P37">
            <v>27152.455000000002</v>
          </cell>
          <cell r="R37">
            <v>43731</v>
          </cell>
          <cell r="U37">
            <v>75313</v>
          </cell>
        </row>
        <row r="66">
          <cell r="I66">
            <v>89369.309000000008</v>
          </cell>
          <cell r="J66">
            <v>51546</v>
          </cell>
          <cell r="L66">
            <v>91275</v>
          </cell>
          <cell r="N66">
            <v>28903.453999999998</v>
          </cell>
          <cell r="P66">
            <v>47940.271000000008</v>
          </cell>
          <cell r="R66">
            <v>89769</v>
          </cell>
          <cell r="U66">
            <v>106425.3</v>
          </cell>
        </row>
      </sheetData>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CKGN (ko in)"/>
      <sheetName val="Biểu TH"/>
      <sheetName val="NSNN"/>
      <sheetName val="MTQG"/>
      <sheetName val="Định hướng năm 2024"/>
      <sheetName val="NSĐP (2)"/>
      <sheetName val="NSTW"/>
      <sheetName val="NSĐP"/>
      <sheetName val="CT MTQG"/>
      <sheetName val="Giải ngân vốn kéo dài"/>
      <sheetName val="Sheet1"/>
      <sheetName val="Sheet2"/>
      <sheetName val="TH MTQG"/>
    </sheetNames>
    <sheetDataSet>
      <sheetData sheetId="0"/>
      <sheetData sheetId="1"/>
      <sheetData sheetId="2"/>
      <sheetData sheetId="3">
        <row r="9">
          <cell r="N9">
            <v>1078.673</v>
          </cell>
          <cell r="Q9">
            <v>3196.4489999999996</v>
          </cell>
        </row>
        <row r="32">
          <cell r="Q32">
            <v>6315.9210000000003</v>
          </cell>
        </row>
        <row r="66">
          <cell r="N66">
            <v>1621.587</v>
          </cell>
        </row>
        <row r="72">
          <cell r="Q72">
            <v>3568.0249999999996</v>
          </cell>
        </row>
        <row r="99">
          <cell r="Q99">
            <v>218.48500000000001</v>
          </cell>
        </row>
        <row r="106">
          <cell r="Q106">
            <v>657</v>
          </cell>
        </row>
        <row r="130">
          <cell r="Q130">
            <v>34.613</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4140625" defaultRowHeight="15.6"/>
  <cols>
    <col min="1" max="1" width="4" style="37" customWidth="1"/>
    <col min="2" max="2" width="43.6640625" style="37" customWidth="1"/>
    <col min="3" max="3" width="7.88671875" style="37" customWidth="1"/>
    <col min="4" max="4" width="8.44140625" style="37" customWidth="1"/>
    <col min="5" max="5" width="8.33203125" style="37" customWidth="1"/>
    <col min="6" max="6" width="10.109375" style="37" customWidth="1"/>
    <col min="7" max="7" width="8.33203125" style="37" bestFit="1" customWidth="1"/>
    <col min="8" max="8" width="8.6640625" style="37" customWidth="1"/>
    <col min="9" max="9" width="7.88671875" style="37" customWidth="1"/>
    <col min="10" max="10" width="9.88671875" style="37" customWidth="1"/>
    <col min="11" max="11" width="7.88671875" style="37" hidden="1" customWidth="1"/>
    <col min="12" max="13" width="9" style="37" hidden="1" customWidth="1"/>
    <col min="14" max="14" width="8.6640625" style="37" hidden="1" customWidth="1"/>
    <col min="15" max="15" width="8.44140625" style="37" hidden="1" customWidth="1"/>
    <col min="16" max="19" width="9.44140625" style="37" hidden="1" customWidth="1"/>
    <col min="20" max="20" width="7.88671875" style="37" customWidth="1"/>
    <col min="21" max="23" width="9" style="37" customWidth="1"/>
    <col min="24" max="24" width="8.6640625" style="37" customWidth="1"/>
    <col min="25" max="25" width="8.88671875" style="37" customWidth="1"/>
    <col min="26" max="26" width="8.44140625" style="37" bestFit="1" customWidth="1"/>
    <col min="27" max="28" width="9.44140625" style="37" customWidth="1"/>
    <col min="29" max="29" width="12.109375" style="37" customWidth="1"/>
    <col min="30" max="30" width="9.44140625" style="37" customWidth="1"/>
    <col min="31" max="31" width="12.5546875" style="37" customWidth="1"/>
    <col min="32" max="32" width="9.44140625" style="37" customWidth="1"/>
    <col min="33" max="33" width="11.44140625" style="37" customWidth="1"/>
    <col min="34" max="34" width="9.44140625" style="37" customWidth="1"/>
    <col min="35" max="35" width="12.109375" style="37" customWidth="1"/>
    <col min="36" max="36" width="7.88671875" style="37" customWidth="1"/>
    <col min="37" max="37" width="12.44140625" style="37" customWidth="1"/>
    <col min="38" max="38" width="9.33203125" style="37" customWidth="1"/>
    <col min="39" max="39" width="9" style="37" customWidth="1"/>
    <col min="40" max="40" width="8.6640625" style="37" customWidth="1"/>
    <col min="41" max="41" width="8.88671875" style="37" customWidth="1"/>
    <col min="42" max="42" width="8.44140625" style="37" bestFit="1" customWidth="1"/>
    <col min="43" max="44" width="9.44140625" style="37" customWidth="1"/>
    <col min="45" max="45" width="11.88671875" style="37" customWidth="1"/>
    <col min="46" max="47" width="9.44140625" style="37" customWidth="1"/>
    <col min="48" max="48" width="15.5546875" style="37" customWidth="1"/>
    <col min="49" max="49" width="8.44140625" style="37" bestFit="1" customWidth="1"/>
    <col min="50" max="50" width="9.109375" style="37" bestFit="1" customWidth="1"/>
    <col min="51" max="51" width="8.44140625" style="37" bestFit="1" customWidth="1"/>
    <col min="52" max="52" width="6.6640625" style="37" customWidth="1"/>
    <col min="53" max="16384" width="11.44140625" style="37"/>
  </cols>
  <sheetData>
    <row r="1" spans="1:52" s="25" customFormat="1" ht="33.9"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01" t="s">
        <v>64</v>
      </c>
      <c r="B2" s="601"/>
      <c r="C2" s="601"/>
      <c r="D2" s="601"/>
      <c r="E2" s="601"/>
      <c r="F2" s="601"/>
      <c r="G2" s="601"/>
      <c r="H2" s="601"/>
      <c r="I2" s="601"/>
      <c r="J2" s="601"/>
      <c r="K2" s="601"/>
      <c r="L2" s="601"/>
      <c r="M2" s="601"/>
      <c r="N2" s="601"/>
      <c r="O2" s="601"/>
      <c r="P2" s="601"/>
      <c r="Q2" s="601"/>
      <c r="R2" s="601"/>
      <c r="S2" s="601"/>
      <c r="T2" s="601"/>
      <c r="U2" s="601"/>
      <c r="V2" s="601"/>
      <c r="W2" s="601"/>
      <c r="X2" s="601"/>
      <c r="Y2" s="601"/>
      <c r="Z2" s="601"/>
      <c r="AA2" s="601"/>
      <c r="AB2" s="601"/>
      <c r="AC2" s="601"/>
      <c r="AD2" s="601"/>
      <c r="AE2" s="601"/>
      <c r="AF2" s="601"/>
      <c r="AG2" s="601"/>
      <c r="AH2" s="601"/>
      <c r="AI2" s="601"/>
      <c r="AJ2" s="601"/>
      <c r="AK2" s="601"/>
      <c r="AL2" s="601"/>
      <c r="AM2" s="601"/>
      <c r="AN2" s="601"/>
      <c r="AO2" s="601"/>
      <c r="AP2" s="601"/>
      <c r="AQ2" s="601"/>
      <c r="AR2" s="601"/>
      <c r="AS2" s="601"/>
      <c r="AT2" s="601"/>
      <c r="AU2" s="601"/>
      <c r="AV2" s="601"/>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594" t="s">
        <v>7</v>
      </c>
      <c r="B5" s="594" t="s">
        <v>12</v>
      </c>
      <c r="C5" s="594" t="s">
        <v>13</v>
      </c>
      <c r="D5" s="594" t="s">
        <v>14</v>
      </c>
      <c r="E5" s="594" t="s">
        <v>15</v>
      </c>
      <c r="F5" s="595" t="s">
        <v>16</v>
      </c>
      <c r="G5" s="596"/>
      <c r="H5" s="596"/>
      <c r="I5" s="596"/>
      <c r="J5" s="597"/>
      <c r="K5" s="605" t="s">
        <v>23</v>
      </c>
      <c r="L5" s="606"/>
      <c r="M5" s="606"/>
      <c r="N5" s="606"/>
      <c r="O5" s="606"/>
      <c r="P5" s="606"/>
      <c r="Q5" s="606"/>
      <c r="R5" s="606"/>
      <c r="S5" s="607"/>
      <c r="T5" s="605" t="s">
        <v>24</v>
      </c>
      <c r="U5" s="606"/>
      <c r="V5" s="606"/>
      <c r="W5" s="606"/>
      <c r="X5" s="606"/>
      <c r="Y5" s="606"/>
      <c r="Z5" s="606"/>
      <c r="AA5" s="606"/>
      <c r="AB5" s="606"/>
      <c r="AC5" s="606"/>
      <c r="AD5" s="606"/>
      <c r="AE5" s="606"/>
      <c r="AF5" s="606"/>
      <c r="AG5" s="606"/>
      <c r="AH5" s="606"/>
      <c r="AI5" s="607"/>
      <c r="AJ5" s="605" t="s">
        <v>25</v>
      </c>
      <c r="AK5" s="606"/>
      <c r="AL5" s="606"/>
      <c r="AM5" s="606"/>
      <c r="AN5" s="606"/>
      <c r="AO5" s="606"/>
      <c r="AP5" s="606"/>
      <c r="AQ5" s="606"/>
      <c r="AR5" s="606"/>
      <c r="AS5" s="606"/>
      <c r="AT5" s="606"/>
      <c r="AU5" s="607"/>
      <c r="AV5" s="594" t="s">
        <v>2</v>
      </c>
    </row>
    <row r="6" spans="1:52" s="10" customFormat="1" ht="78" customHeight="1">
      <c r="A6" s="594"/>
      <c r="B6" s="594"/>
      <c r="C6" s="594"/>
      <c r="D6" s="594"/>
      <c r="E6" s="594"/>
      <c r="F6" s="598"/>
      <c r="G6" s="599"/>
      <c r="H6" s="599"/>
      <c r="I6" s="599"/>
      <c r="J6" s="600"/>
      <c r="K6" s="608" t="s">
        <v>48</v>
      </c>
      <c r="L6" s="609"/>
      <c r="M6" s="609"/>
      <c r="N6" s="608" t="s">
        <v>49</v>
      </c>
      <c r="O6" s="609"/>
      <c r="P6" s="609"/>
      <c r="Q6" s="608" t="s">
        <v>50</v>
      </c>
      <c r="R6" s="609"/>
      <c r="S6" s="609"/>
      <c r="T6" s="608" t="s">
        <v>51</v>
      </c>
      <c r="U6" s="609"/>
      <c r="V6" s="609"/>
      <c r="W6" s="609"/>
      <c r="X6" s="608" t="s">
        <v>53</v>
      </c>
      <c r="Y6" s="609"/>
      <c r="Z6" s="609"/>
      <c r="AA6" s="609"/>
      <c r="AB6" s="608" t="s">
        <v>54</v>
      </c>
      <c r="AC6" s="609"/>
      <c r="AD6" s="609"/>
      <c r="AE6" s="609"/>
      <c r="AF6" s="608" t="s">
        <v>57</v>
      </c>
      <c r="AG6" s="609"/>
      <c r="AH6" s="609"/>
      <c r="AI6" s="609"/>
      <c r="AJ6" s="608" t="s">
        <v>58</v>
      </c>
      <c r="AK6" s="609"/>
      <c r="AL6" s="609"/>
      <c r="AM6" s="609"/>
      <c r="AN6" s="608" t="s">
        <v>55</v>
      </c>
      <c r="AO6" s="609"/>
      <c r="AP6" s="609"/>
      <c r="AQ6" s="609"/>
      <c r="AR6" s="608" t="s">
        <v>56</v>
      </c>
      <c r="AS6" s="609"/>
      <c r="AT6" s="609"/>
      <c r="AU6" s="609"/>
      <c r="AV6" s="594"/>
    </row>
    <row r="7" spans="1:52" s="29" customFormat="1" ht="45" customHeight="1">
      <c r="A7" s="594"/>
      <c r="B7" s="594"/>
      <c r="C7" s="594"/>
      <c r="D7" s="594"/>
      <c r="E7" s="594"/>
      <c r="F7" s="594" t="s">
        <v>17</v>
      </c>
      <c r="G7" s="594" t="s">
        <v>18</v>
      </c>
      <c r="H7" s="594"/>
      <c r="I7" s="594"/>
      <c r="J7" s="594"/>
      <c r="K7" s="594" t="s">
        <v>9</v>
      </c>
      <c r="L7" s="594"/>
      <c r="M7" s="594"/>
      <c r="N7" s="594" t="s">
        <v>9</v>
      </c>
      <c r="O7" s="594"/>
      <c r="P7" s="594"/>
      <c r="Q7" s="11"/>
      <c r="R7" s="11"/>
      <c r="S7" s="11"/>
      <c r="T7" s="594" t="s">
        <v>9</v>
      </c>
      <c r="U7" s="594"/>
      <c r="V7" s="594"/>
      <c r="W7" s="594"/>
      <c r="X7" s="594" t="s">
        <v>9</v>
      </c>
      <c r="Y7" s="594"/>
      <c r="Z7" s="594"/>
      <c r="AA7" s="594"/>
      <c r="AB7" s="594" t="s">
        <v>9</v>
      </c>
      <c r="AC7" s="594"/>
      <c r="AD7" s="594"/>
      <c r="AE7" s="594"/>
      <c r="AF7" s="594" t="s">
        <v>9</v>
      </c>
      <c r="AG7" s="594"/>
      <c r="AH7" s="594"/>
      <c r="AI7" s="594"/>
      <c r="AJ7" s="594" t="s">
        <v>9</v>
      </c>
      <c r="AK7" s="594"/>
      <c r="AL7" s="594"/>
      <c r="AM7" s="594"/>
      <c r="AN7" s="594" t="s">
        <v>9</v>
      </c>
      <c r="AO7" s="594"/>
      <c r="AP7" s="594"/>
      <c r="AQ7" s="594"/>
      <c r="AR7" s="594" t="s">
        <v>9</v>
      </c>
      <c r="AS7" s="594"/>
      <c r="AT7" s="594"/>
      <c r="AU7" s="594"/>
      <c r="AV7" s="594"/>
    </row>
    <row r="8" spans="1:52" s="29" customFormat="1" ht="63.75" customHeight="1">
      <c r="A8" s="594"/>
      <c r="B8" s="594"/>
      <c r="C8" s="594"/>
      <c r="D8" s="594"/>
      <c r="E8" s="594"/>
      <c r="F8" s="594"/>
      <c r="G8" s="594" t="s">
        <v>8</v>
      </c>
      <c r="H8" s="594" t="s">
        <v>19</v>
      </c>
      <c r="I8" s="594"/>
      <c r="J8" s="594" t="s">
        <v>47</v>
      </c>
      <c r="K8" s="594" t="s">
        <v>8</v>
      </c>
      <c r="L8" s="602" t="s">
        <v>5</v>
      </c>
      <c r="M8" s="594" t="s">
        <v>47</v>
      </c>
      <c r="N8" s="594" t="s">
        <v>8</v>
      </c>
      <c r="O8" s="602" t="s">
        <v>5</v>
      </c>
      <c r="P8" s="594" t="s">
        <v>47</v>
      </c>
      <c r="Q8" s="594" t="s">
        <v>8</v>
      </c>
      <c r="R8" s="602" t="s">
        <v>5</v>
      </c>
      <c r="S8" s="594" t="s">
        <v>47</v>
      </c>
      <c r="T8" s="594" t="s">
        <v>8</v>
      </c>
      <c r="U8" s="594" t="s">
        <v>19</v>
      </c>
      <c r="V8" s="594"/>
      <c r="W8" s="594" t="s">
        <v>47</v>
      </c>
      <c r="X8" s="594" t="s">
        <v>8</v>
      </c>
      <c r="Y8" s="594" t="s">
        <v>19</v>
      </c>
      <c r="Z8" s="594"/>
      <c r="AA8" s="594" t="s">
        <v>47</v>
      </c>
      <c r="AB8" s="594" t="s">
        <v>8</v>
      </c>
      <c r="AC8" s="594" t="s">
        <v>19</v>
      </c>
      <c r="AD8" s="594"/>
      <c r="AE8" s="594" t="s">
        <v>47</v>
      </c>
      <c r="AF8" s="594" t="s">
        <v>8</v>
      </c>
      <c r="AG8" s="594" t="s">
        <v>19</v>
      </c>
      <c r="AH8" s="594"/>
      <c r="AI8" s="594" t="s">
        <v>47</v>
      </c>
      <c r="AJ8" s="594" t="s">
        <v>8</v>
      </c>
      <c r="AK8" s="594" t="s">
        <v>19</v>
      </c>
      <c r="AL8" s="594"/>
      <c r="AM8" s="594" t="s">
        <v>47</v>
      </c>
      <c r="AN8" s="594" t="s">
        <v>8</v>
      </c>
      <c r="AO8" s="594" t="s">
        <v>19</v>
      </c>
      <c r="AP8" s="594"/>
      <c r="AQ8" s="594" t="s">
        <v>47</v>
      </c>
      <c r="AR8" s="594" t="s">
        <v>8</v>
      </c>
      <c r="AS8" s="594" t="s">
        <v>19</v>
      </c>
      <c r="AT8" s="594"/>
      <c r="AU8" s="594" t="s">
        <v>47</v>
      </c>
      <c r="AV8" s="594"/>
    </row>
    <row r="9" spans="1:52" s="29" customFormat="1" ht="45.75" customHeight="1">
      <c r="A9" s="594"/>
      <c r="B9" s="594"/>
      <c r="C9" s="594"/>
      <c r="D9" s="594"/>
      <c r="E9" s="594"/>
      <c r="F9" s="594"/>
      <c r="G9" s="594"/>
      <c r="H9" s="594" t="s">
        <v>4</v>
      </c>
      <c r="I9" s="594" t="s">
        <v>5</v>
      </c>
      <c r="J9" s="594"/>
      <c r="K9" s="594"/>
      <c r="L9" s="603"/>
      <c r="M9" s="594"/>
      <c r="N9" s="594"/>
      <c r="O9" s="603"/>
      <c r="P9" s="594"/>
      <c r="Q9" s="594"/>
      <c r="R9" s="603"/>
      <c r="S9" s="594"/>
      <c r="T9" s="594"/>
      <c r="U9" s="594" t="s">
        <v>52</v>
      </c>
      <c r="V9" s="594" t="s">
        <v>5</v>
      </c>
      <c r="W9" s="594"/>
      <c r="X9" s="594"/>
      <c r="Y9" s="594" t="s">
        <v>4</v>
      </c>
      <c r="Z9" s="594" t="s">
        <v>5</v>
      </c>
      <c r="AA9" s="594"/>
      <c r="AB9" s="594"/>
      <c r="AC9" s="594" t="s">
        <v>4</v>
      </c>
      <c r="AD9" s="594" t="s">
        <v>5</v>
      </c>
      <c r="AE9" s="594"/>
      <c r="AF9" s="594"/>
      <c r="AG9" s="594" t="s">
        <v>4</v>
      </c>
      <c r="AH9" s="594" t="s">
        <v>5</v>
      </c>
      <c r="AI9" s="594"/>
      <c r="AJ9" s="594"/>
      <c r="AK9" s="594" t="s">
        <v>59</v>
      </c>
      <c r="AL9" s="594" t="s">
        <v>5</v>
      </c>
      <c r="AM9" s="594"/>
      <c r="AN9" s="594"/>
      <c r="AO9" s="594" t="s">
        <v>4</v>
      </c>
      <c r="AP9" s="594" t="s">
        <v>5</v>
      </c>
      <c r="AQ9" s="594"/>
      <c r="AR9" s="594"/>
      <c r="AS9" s="594" t="s">
        <v>4</v>
      </c>
      <c r="AT9" s="594" t="s">
        <v>5</v>
      </c>
      <c r="AU9" s="594"/>
      <c r="AV9" s="594"/>
    </row>
    <row r="10" spans="1:52" s="29" customFormat="1" ht="21.75" customHeight="1">
      <c r="A10" s="594"/>
      <c r="B10" s="594"/>
      <c r="C10" s="594"/>
      <c r="D10" s="594"/>
      <c r="E10" s="594"/>
      <c r="F10" s="594"/>
      <c r="G10" s="594"/>
      <c r="H10" s="594"/>
      <c r="I10" s="594"/>
      <c r="J10" s="594"/>
      <c r="K10" s="594"/>
      <c r="L10" s="603"/>
      <c r="M10" s="594"/>
      <c r="N10" s="594"/>
      <c r="O10" s="603"/>
      <c r="P10" s="594"/>
      <c r="Q10" s="594"/>
      <c r="R10" s="603"/>
      <c r="S10" s="594"/>
      <c r="T10" s="59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c r="AT10" s="594"/>
      <c r="AU10" s="594"/>
      <c r="AV10" s="594"/>
    </row>
    <row r="11" spans="1:52" s="29" customFormat="1" ht="97.5" customHeight="1">
      <c r="A11" s="594"/>
      <c r="B11" s="594"/>
      <c r="C11" s="594"/>
      <c r="D11" s="594"/>
      <c r="E11" s="594"/>
      <c r="F11" s="594"/>
      <c r="G11" s="594"/>
      <c r="H11" s="594"/>
      <c r="I11" s="594"/>
      <c r="J11" s="594"/>
      <c r="K11" s="594"/>
      <c r="L11" s="604"/>
      <c r="M11" s="594"/>
      <c r="N11" s="594"/>
      <c r="O11" s="604"/>
      <c r="P11" s="594"/>
      <c r="Q11" s="594"/>
      <c r="R11" s="604"/>
      <c r="S11" s="594"/>
      <c r="T11" s="594"/>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c r="AT11" s="594"/>
      <c r="AU11" s="594"/>
      <c r="AV11" s="594"/>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
    <row r="48" spans="1:48" s="6" customFormat="1" ht="18"/>
    <row r="49" s="6" customFormat="1" ht="18"/>
    <row r="50" s="6" customFormat="1" ht="18"/>
    <row r="51" s="6" customFormat="1" ht="18"/>
    <row r="52" s="6" customFormat="1" ht="18"/>
    <row r="53" s="6" customFormat="1" ht="18"/>
    <row r="54" s="6" customFormat="1" ht="18"/>
    <row r="55" s="6" customFormat="1" ht="18"/>
    <row r="56" s="6" customFormat="1" ht="18"/>
    <row r="57" s="6" customFormat="1" ht="18"/>
    <row r="58" s="6" customFormat="1" ht="18"/>
    <row r="59" s="6" customFormat="1" ht="18"/>
    <row r="60" s="6" customFormat="1" ht="18"/>
    <row r="61" s="6" customFormat="1" ht="18"/>
    <row r="62" s="6" customFormat="1" ht="18"/>
    <row r="63" s="6" customFormat="1" ht="18"/>
    <row r="64" s="6" customFormat="1" ht="18"/>
    <row r="65" s="6" customFormat="1" ht="18"/>
    <row r="66" s="6" customFormat="1" ht="18"/>
    <row r="67" s="6" customFormat="1" ht="18"/>
    <row r="68" s="6" customFormat="1" ht="18"/>
    <row r="69" s="6" customFormat="1" ht="18"/>
    <row r="70" s="6" customFormat="1" ht="18"/>
    <row r="71" s="6" customFormat="1" ht="18"/>
    <row r="72" s="6" customFormat="1" ht="18"/>
    <row r="73" s="6" customFormat="1" ht="18"/>
    <row r="74" s="6" customFormat="1" ht="18"/>
    <row r="75" s="6" customFormat="1" ht="18"/>
    <row r="76" s="6" customFormat="1" ht="18"/>
    <row r="77" s="6" customFormat="1" ht="18"/>
    <row r="78" s="6" customFormat="1" ht="18"/>
  </sheetData>
  <mergeCells count="81">
    <mergeCell ref="AG8:AH8"/>
    <mergeCell ref="AI8:AI11"/>
    <mergeCell ref="AG9:AG11"/>
    <mergeCell ref="AH9:AH11"/>
    <mergeCell ref="AB7:AE7"/>
    <mergeCell ref="AB8:AB11"/>
    <mergeCell ref="AE8:AE11"/>
    <mergeCell ref="AC9:AC11"/>
    <mergeCell ref="AD9:AD11"/>
    <mergeCell ref="AC8:AD8"/>
    <mergeCell ref="AR8:AR11"/>
    <mergeCell ref="AS8:AT8"/>
    <mergeCell ref="AU8:AU11"/>
    <mergeCell ref="AK9:AK11"/>
    <mergeCell ref="AL9:AL11"/>
    <mergeCell ref="AO9:AO11"/>
    <mergeCell ref="AP9:AP11"/>
    <mergeCell ref="AS9:AS11"/>
    <mergeCell ref="AT9:AT11"/>
    <mergeCell ref="AQ8:AQ11"/>
    <mergeCell ref="AJ8:AJ11"/>
    <mergeCell ref="AK8:AL8"/>
    <mergeCell ref="AM8:AM11"/>
    <mergeCell ref="AN8:AN11"/>
    <mergeCell ref="AO8:AP8"/>
    <mergeCell ref="AJ5:AU5"/>
    <mergeCell ref="AJ6:AM6"/>
    <mergeCell ref="AN6:AQ6"/>
    <mergeCell ref="AR6:AU6"/>
    <mergeCell ref="AJ7:AM7"/>
    <mergeCell ref="AN7:AQ7"/>
    <mergeCell ref="AR7:AU7"/>
    <mergeCell ref="T6:W6"/>
    <mergeCell ref="X6:AA6"/>
    <mergeCell ref="AB6:AE6"/>
    <mergeCell ref="T7:W7"/>
    <mergeCell ref="X7:AA7"/>
    <mergeCell ref="T8:T11"/>
    <mergeCell ref="AA8:AA11"/>
    <mergeCell ref="U9:U11"/>
    <mergeCell ref="V9:V11"/>
    <mergeCell ref="Y9:Y11"/>
    <mergeCell ref="K8:K11"/>
    <mergeCell ref="M8:M11"/>
    <mergeCell ref="K6:M6"/>
    <mergeCell ref="N6:P6"/>
    <mergeCell ref="K5:S5"/>
    <mergeCell ref="Q6:S6"/>
    <mergeCell ref="L8:L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09375" defaultRowHeight="18"/>
  <cols>
    <col min="1" max="1" width="12.44140625" style="12" customWidth="1"/>
    <col min="2" max="2" width="50.33203125" style="12" customWidth="1"/>
    <col min="3" max="5" width="16.88671875" style="12" customWidth="1"/>
    <col min="6" max="9" width="20.88671875" style="12" customWidth="1"/>
    <col min="10" max="10" width="18.5546875" style="12" customWidth="1"/>
    <col min="11" max="11" width="9.109375" style="12"/>
    <col min="12" max="12" width="22.33203125" style="12" customWidth="1"/>
    <col min="13" max="16384" width="9.109375" style="12"/>
  </cols>
  <sheetData>
    <row r="1" spans="1:12" ht="81.75" customHeight="1">
      <c r="A1" s="610" t="s">
        <v>68</v>
      </c>
      <c r="B1" s="610"/>
      <c r="C1" s="610"/>
      <c r="D1" s="610"/>
      <c r="E1" s="610"/>
      <c r="F1" s="610"/>
      <c r="G1" s="610"/>
      <c r="H1" s="610"/>
      <c r="I1" s="610"/>
      <c r="J1" s="610"/>
      <c r="K1" s="14"/>
      <c r="L1" s="14"/>
    </row>
    <row r="2" spans="1:12" ht="43.5" customHeight="1">
      <c r="I2" s="13"/>
      <c r="J2" s="13" t="s">
        <v>69</v>
      </c>
    </row>
    <row r="3" spans="1:12" ht="18.75" customHeight="1">
      <c r="A3" s="611" t="s">
        <v>7</v>
      </c>
      <c r="B3" s="611" t="s">
        <v>12</v>
      </c>
      <c r="C3" s="611" t="s">
        <v>13</v>
      </c>
      <c r="D3" s="611" t="s">
        <v>14</v>
      </c>
      <c r="E3" s="611" t="s">
        <v>15</v>
      </c>
      <c r="F3" s="594" t="s">
        <v>67</v>
      </c>
      <c r="G3" s="594"/>
      <c r="H3" s="594"/>
      <c r="I3" s="594"/>
      <c r="J3" s="602" t="s">
        <v>2</v>
      </c>
    </row>
    <row r="4" spans="1:12">
      <c r="A4" s="611"/>
      <c r="B4" s="611"/>
      <c r="C4" s="611"/>
      <c r="D4" s="611"/>
      <c r="E4" s="611"/>
      <c r="F4" s="594"/>
      <c r="G4" s="594"/>
      <c r="H4" s="594"/>
      <c r="I4" s="594"/>
      <c r="J4" s="603"/>
    </row>
    <row r="5" spans="1:12" ht="18.75" customHeight="1">
      <c r="A5" s="611"/>
      <c r="B5" s="611"/>
      <c r="C5" s="611"/>
      <c r="D5" s="611"/>
      <c r="E5" s="611"/>
      <c r="F5" s="594"/>
      <c r="G5" s="594"/>
      <c r="H5" s="594"/>
      <c r="I5" s="594"/>
      <c r="J5" s="603"/>
    </row>
    <row r="6" spans="1:12" ht="33" customHeight="1">
      <c r="A6" s="611"/>
      <c r="B6" s="611"/>
      <c r="C6" s="611"/>
      <c r="D6" s="611"/>
      <c r="E6" s="611"/>
      <c r="F6" s="594" t="s">
        <v>8</v>
      </c>
      <c r="G6" s="594" t="s">
        <v>19</v>
      </c>
      <c r="H6" s="594"/>
      <c r="I6" s="594" t="s">
        <v>47</v>
      </c>
      <c r="J6" s="603"/>
    </row>
    <row r="7" spans="1:12" ht="18.75" customHeight="1">
      <c r="A7" s="611"/>
      <c r="B7" s="611"/>
      <c r="C7" s="611"/>
      <c r="D7" s="611"/>
      <c r="E7" s="611"/>
      <c r="F7" s="594"/>
      <c r="G7" s="594" t="s">
        <v>4</v>
      </c>
      <c r="H7" s="594" t="s">
        <v>5</v>
      </c>
      <c r="I7" s="594"/>
      <c r="J7" s="603"/>
    </row>
    <row r="8" spans="1:12">
      <c r="A8" s="611"/>
      <c r="B8" s="611"/>
      <c r="C8" s="611"/>
      <c r="D8" s="611"/>
      <c r="E8" s="611"/>
      <c r="F8" s="594"/>
      <c r="G8" s="594"/>
      <c r="H8" s="594"/>
      <c r="I8" s="594"/>
      <c r="J8" s="603"/>
    </row>
    <row r="9" spans="1:12" ht="67.5" customHeight="1">
      <c r="A9" s="611"/>
      <c r="B9" s="611"/>
      <c r="C9" s="611"/>
      <c r="D9" s="611"/>
      <c r="E9" s="611"/>
      <c r="F9" s="594"/>
      <c r="G9" s="594"/>
      <c r="H9" s="594"/>
      <c r="I9" s="594"/>
      <c r="J9" s="604"/>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2"/>
  <sheetViews>
    <sheetView zoomScale="85" zoomScaleNormal="85" workbookViewId="0">
      <pane ySplit="8" topLeftCell="A9" activePane="bottomLeft" state="frozen"/>
      <selection pane="bottomLeft" activeCell="M16" sqref="M16"/>
    </sheetView>
  </sheetViews>
  <sheetFormatPr defaultRowHeight="13.2"/>
  <cols>
    <col min="1" max="1" width="6" customWidth="1"/>
    <col min="2" max="2" width="45.5546875" customWidth="1"/>
    <col min="3" max="3" width="11.5546875" customWidth="1"/>
    <col min="4" max="4" width="11.44140625" customWidth="1"/>
    <col min="5" max="5" width="11.33203125" customWidth="1"/>
    <col min="6" max="6" width="12" hidden="1" customWidth="1"/>
    <col min="7" max="7" width="12.33203125" hidden="1" customWidth="1"/>
    <col min="8" max="8" width="10.6640625" customWidth="1"/>
    <col min="9" max="9" width="10.88671875" customWidth="1"/>
    <col min="13" max="14" width="10.88671875" customWidth="1"/>
    <col min="15" max="15" width="11.5546875" customWidth="1"/>
    <col min="16" max="16" width="13.33203125" bestFit="1" customWidth="1"/>
    <col min="17" max="17" width="15.33203125" customWidth="1"/>
    <col min="18" max="18" width="9" style="522" customWidth="1"/>
    <col min="19" max="19" width="6.6640625" style="522" customWidth="1"/>
    <col min="20" max="20" width="8.88671875" style="522"/>
  </cols>
  <sheetData>
    <row r="1" spans="1:20" ht="16.2">
      <c r="A1" s="392"/>
      <c r="B1" s="392"/>
      <c r="C1" s="392"/>
      <c r="D1" s="392"/>
      <c r="E1" s="392"/>
      <c r="F1" s="392"/>
      <c r="G1" s="392"/>
      <c r="H1" s="392"/>
      <c r="I1" s="392"/>
      <c r="J1" s="392"/>
      <c r="K1" s="615"/>
      <c r="L1" s="615"/>
      <c r="M1" s="615"/>
      <c r="N1" s="615"/>
      <c r="O1" s="615"/>
      <c r="P1" s="615"/>
      <c r="Q1" s="615"/>
    </row>
    <row r="2" spans="1:20" ht="15.6">
      <c r="A2" s="616" t="s">
        <v>736</v>
      </c>
      <c r="B2" s="616"/>
      <c r="C2" s="616"/>
      <c r="D2" s="616"/>
      <c r="E2" s="616"/>
      <c r="F2" s="616"/>
      <c r="G2" s="616"/>
      <c r="H2" s="616"/>
      <c r="I2" s="616"/>
      <c r="J2" s="616"/>
      <c r="K2" s="616"/>
      <c r="L2" s="616"/>
      <c r="M2" s="616"/>
      <c r="N2" s="616"/>
      <c r="O2" s="616"/>
      <c r="P2" s="616"/>
      <c r="Q2" s="616"/>
    </row>
    <row r="3" spans="1:20" ht="15.6">
      <c r="A3" s="617" t="str">
        <f>'BIỂU 01-NSTW'!A4:AB4</f>
        <v xml:space="preserve">(Kèm theo Báo cáo số       /BC-UBND ngày      tháng 11 năm 2023 của Ủy ban nhân dân huyện Mường Tè) </v>
      </c>
      <c r="B3" s="618"/>
      <c r="C3" s="618"/>
      <c r="D3" s="618"/>
      <c r="E3" s="618"/>
      <c r="F3" s="618"/>
      <c r="G3" s="618"/>
      <c r="H3" s="618"/>
      <c r="I3" s="618"/>
      <c r="J3" s="618"/>
      <c r="K3" s="618"/>
      <c r="L3" s="618"/>
      <c r="M3" s="618"/>
      <c r="N3" s="618"/>
      <c r="O3" s="618"/>
      <c r="P3" s="618"/>
      <c r="Q3" s="618"/>
    </row>
    <row r="4" spans="1:20" ht="16.8" thickBot="1">
      <c r="A4" s="393"/>
      <c r="B4" s="393"/>
      <c r="C4" s="393"/>
      <c r="D4" s="393"/>
      <c r="E4" s="393"/>
      <c r="F4" s="394"/>
      <c r="G4" s="394"/>
      <c r="H4" s="395"/>
      <c r="I4" s="396"/>
      <c r="J4" s="396"/>
      <c r="K4" s="619"/>
      <c r="L4" s="619"/>
      <c r="M4" s="619"/>
      <c r="N4" s="619"/>
      <c r="O4" s="619"/>
      <c r="P4" s="619"/>
      <c r="Q4" s="619"/>
    </row>
    <row r="5" spans="1:20" ht="11.25" customHeight="1">
      <c r="A5" s="620" t="s">
        <v>1</v>
      </c>
      <c r="B5" s="622" t="s">
        <v>12</v>
      </c>
      <c r="C5" s="631" t="s">
        <v>704</v>
      </c>
      <c r="D5" s="632"/>
      <c r="E5" s="633"/>
      <c r="F5" s="646" t="s">
        <v>80</v>
      </c>
      <c r="G5" s="641"/>
      <c r="H5" s="640" t="s">
        <v>898</v>
      </c>
      <c r="I5" s="640"/>
      <c r="J5" s="641"/>
      <c r="K5" s="646" t="s">
        <v>708</v>
      </c>
      <c r="L5" s="640"/>
      <c r="M5" s="641"/>
      <c r="N5" s="626" t="s">
        <v>899</v>
      </c>
      <c r="O5" s="626" t="s">
        <v>900</v>
      </c>
      <c r="P5" s="626" t="s">
        <v>692</v>
      </c>
      <c r="Q5" s="624" t="s">
        <v>2</v>
      </c>
    </row>
    <row r="6" spans="1:20" ht="11.25" customHeight="1">
      <c r="A6" s="621"/>
      <c r="B6" s="623"/>
      <c r="C6" s="634"/>
      <c r="D6" s="635"/>
      <c r="E6" s="636"/>
      <c r="F6" s="648"/>
      <c r="G6" s="645"/>
      <c r="H6" s="642"/>
      <c r="I6" s="642"/>
      <c r="J6" s="643"/>
      <c r="K6" s="647"/>
      <c r="L6" s="642"/>
      <c r="M6" s="643"/>
      <c r="N6" s="627"/>
      <c r="O6" s="627"/>
      <c r="P6" s="627"/>
      <c r="Q6" s="625"/>
    </row>
    <row r="7" spans="1:20" ht="31.5" customHeight="1">
      <c r="A7" s="621"/>
      <c r="B7" s="623"/>
      <c r="C7" s="637"/>
      <c r="D7" s="638"/>
      <c r="E7" s="639"/>
      <c r="F7" s="629" t="s">
        <v>92</v>
      </c>
      <c r="G7" s="629" t="s">
        <v>897</v>
      </c>
      <c r="H7" s="644"/>
      <c r="I7" s="644"/>
      <c r="J7" s="645"/>
      <c r="K7" s="648"/>
      <c r="L7" s="644"/>
      <c r="M7" s="645"/>
      <c r="N7" s="627"/>
      <c r="O7" s="627"/>
      <c r="P7" s="627"/>
      <c r="Q7" s="625"/>
    </row>
    <row r="8" spans="1:20" ht="91.5" customHeight="1">
      <c r="A8" s="621"/>
      <c r="B8" s="623"/>
      <c r="C8" s="397" t="s">
        <v>8</v>
      </c>
      <c r="D8" s="397" t="s">
        <v>710</v>
      </c>
      <c r="E8" s="397" t="s">
        <v>731</v>
      </c>
      <c r="F8" s="630"/>
      <c r="G8" s="630"/>
      <c r="H8" s="534" t="s">
        <v>712</v>
      </c>
      <c r="I8" s="399" t="s">
        <v>713</v>
      </c>
      <c r="J8" s="399" t="s">
        <v>732</v>
      </c>
      <c r="K8" s="398" t="s">
        <v>733</v>
      </c>
      <c r="L8" s="398" t="s">
        <v>710</v>
      </c>
      <c r="M8" s="397" t="s">
        <v>731</v>
      </c>
      <c r="N8" s="628"/>
      <c r="O8" s="628"/>
      <c r="P8" s="628"/>
      <c r="Q8" s="625"/>
      <c r="R8" s="559" t="s">
        <v>893</v>
      </c>
      <c r="S8" s="559" t="s">
        <v>894</v>
      </c>
    </row>
    <row r="9" spans="1:20" ht="25.95" customHeight="1">
      <c r="A9" s="400"/>
      <c r="B9" s="401" t="s">
        <v>9</v>
      </c>
      <c r="C9" s="402">
        <f t="shared" ref="C9:J9" si="0">C10+C11+C19</f>
        <v>391055.27</v>
      </c>
      <c r="D9" s="402">
        <f t="shared" si="0"/>
        <v>368009.19200000004</v>
      </c>
      <c r="E9" s="402">
        <f t="shared" si="0"/>
        <v>23046.078000000001</v>
      </c>
      <c r="F9" s="402">
        <f t="shared" si="0"/>
        <v>717936.58199999994</v>
      </c>
      <c r="G9" s="402">
        <f t="shared" si="0"/>
        <v>233331.109</v>
      </c>
      <c r="H9" s="402">
        <f t="shared" si="0"/>
        <v>189697.87725000002</v>
      </c>
      <c r="I9" s="402">
        <f t="shared" si="0"/>
        <v>175707.38425</v>
      </c>
      <c r="J9" s="402">
        <f t="shared" si="0"/>
        <v>13990.492999999999</v>
      </c>
      <c r="K9" s="433">
        <f>H9/C9*100</f>
        <v>48.509224092543242</v>
      </c>
      <c r="L9" s="433">
        <f>I9/D9*100</f>
        <v>47.745379210527979</v>
      </c>
      <c r="M9" s="433">
        <f>J9/E9*100</f>
        <v>60.706611337512605</v>
      </c>
      <c r="N9" s="402">
        <f>N10+N11+N19</f>
        <v>355680.19200000004</v>
      </c>
      <c r="O9" s="402">
        <f>O10+O11+O19</f>
        <v>21233.077999999998</v>
      </c>
      <c r="P9" s="402">
        <f>P10+P11+P19</f>
        <v>266753.57</v>
      </c>
      <c r="Q9" s="403"/>
      <c r="R9" s="524">
        <f>D9-1200-1506</f>
        <v>365303.19200000004</v>
      </c>
      <c r="S9" s="522">
        <f>1200+1506</f>
        <v>2706</v>
      </c>
      <c r="T9" s="558">
        <f>N9/D9*100</f>
        <v>96.649811942740826</v>
      </c>
    </row>
    <row r="10" spans="1:20" s="463" customFormat="1" ht="30" customHeight="1">
      <c r="A10" s="455" t="s">
        <v>10</v>
      </c>
      <c r="B10" s="456" t="s">
        <v>714</v>
      </c>
      <c r="C10" s="457">
        <f>D10+E10</f>
        <v>166430.921</v>
      </c>
      <c r="D10" s="458">
        <f>'BIỂU 01-NSTW'!P9</f>
        <v>166430.921</v>
      </c>
      <c r="E10" s="458"/>
      <c r="F10" s="459">
        <f>'BIỂU 01-NSTW'!S9</f>
        <v>296489</v>
      </c>
      <c r="G10" s="459">
        <f>'BIỂU 01-NSTW'!T9</f>
        <v>69150</v>
      </c>
      <c r="H10" s="457">
        <f>I10+J10</f>
        <v>42980.6</v>
      </c>
      <c r="I10" s="460">
        <f>'BIỂU 01-NSTW'!Q9</f>
        <v>42980.6</v>
      </c>
      <c r="J10" s="460"/>
      <c r="K10" s="461">
        <f>H10/C10%</f>
        <v>25.824888633525013</v>
      </c>
      <c r="L10" s="461">
        <f>I10/D10*100</f>
        <v>25.824888633525017</v>
      </c>
      <c r="M10" s="461"/>
      <c r="N10" s="556">
        <f>'BIỂU 01-NSTW'!R9</f>
        <v>166430.921</v>
      </c>
      <c r="O10" s="554"/>
      <c r="P10" s="462">
        <f>'BIỂU 01-NSTW'!Z9</f>
        <v>57715</v>
      </c>
      <c r="Q10" s="464" t="s">
        <v>743</v>
      </c>
      <c r="R10" s="525"/>
      <c r="S10" s="525"/>
      <c r="T10" s="525"/>
    </row>
    <row r="11" spans="1:20" s="463" customFormat="1" ht="25.95" customHeight="1">
      <c r="A11" s="455" t="s">
        <v>11</v>
      </c>
      <c r="B11" s="456" t="s">
        <v>715</v>
      </c>
      <c r="C11" s="457">
        <f t="shared" ref="C11:J11" si="1">C12+C14</f>
        <v>63939.190999999999</v>
      </c>
      <c r="D11" s="457">
        <f t="shared" si="1"/>
        <v>63939.190999999999</v>
      </c>
      <c r="E11" s="457">
        <f t="shared" si="1"/>
        <v>0</v>
      </c>
      <c r="F11" s="457">
        <f t="shared" si="1"/>
        <v>191101.45299999998</v>
      </c>
      <c r="G11" s="457">
        <f t="shared" si="1"/>
        <v>27920</v>
      </c>
      <c r="H11" s="457">
        <f t="shared" si="1"/>
        <v>43922.060000000005</v>
      </c>
      <c r="I11" s="457">
        <f t="shared" si="1"/>
        <v>43922.060000000005</v>
      </c>
      <c r="J11" s="457">
        <f t="shared" si="1"/>
        <v>0</v>
      </c>
      <c r="K11" s="461">
        <f>H11/C11%</f>
        <v>68.693487222883391</v>
      </c>
      <c r="L11" s="461">
        <f>I11/D11*100</f>
        <v>68.693487222883391</v>
      </c>
      <c r="M11" s="461"/>
      <c r="N11" s="457">
        <f>N12+N14</f>
        <v>54039.190999999999</v>
      </c>
      <c r="O11" s="457">
        <f>O12+O14</f>
        <v>0</v>
      </c>
      <c r="P11" s="458">
        <f>P12+P14</f>
        <v>60321</v>
      </c>
      <c r="Q11" s="420"/>
      <c r="R11" s="525"/>
      <c r="S11" s="525"/>
      <c r="T11" s="558">
        <f>N11/D11*100</f>
        <v>84.516538534245768</v>
      </c>
    </row>
    <row r="12" spans="1:20" ht="25.95" customHeight="1">
      <c r="A12" s="413">
        <v>1</v>
      </c>
      <c r="B12" s="414" t="s">
        <v>555</v>
      </c>
      <c r="C12" s="415">
        <f t="shared" ref="C12:P12" si="2">SUM(C13:C13)</f>
        <v>16051.191000000001</v>
      </c>
      <c r="D12" s="415">
        <f t="shared" si="2"/>
        <v>16051.191000000001</v>
      </c>
      <c r="E12" s="415">
        <f t="shared" si="2"/>
        <v>0</v>
      </c>
      <c r="F12" s="415">
        <f t="shared" si="2"/>
        <v>35178.702000000005</v>
      </c>
      <c r="G12" s="415">
        <f t="shared" si="2"/>
        <v>11678</v>
      </c>
      <c r="H12" s="415">
        <f t="shared" si="2"/>
        <v>9642.1540000000005</v>
      </c>
      <c r="I12" s="415">
        <f t="shared" si="2"/>
        <v>9642.1540000000005</v>
      </c>
      <c r="J12" s="415">
        <f t="shared" si="2"/>
        <v>0</v>
      </c>
      <c r="K12" s="465">
        <f t="shared" si="2"/>
        <v>60.071268231746785</v>
      </c>
      <c r="L12" s="465">
        <f t="shared" si="2"/>
        <v>60.071268231746785</v>
      </c>
      <c r="M12" s="415">
        <f t="shared" si="2"/>
        <v>0</v>
      </c>
      <c r="N12" s="415">
        <f t="shared" si="2"/>
        <v>16051.191000000001</v>
      </c>
      <c r="O12" s="415">
        <f t="shared" si="2"/>
        <v>0</v>
      </c>
      <c r="P12" s="434">
        <f t="shared" si="2"/>
        <v>17510</v>
      </c>
      <c r="Q12" s="454" t="s">
        <v>744</v>
      </c>
      <c r="T12" s="558">
        <f>N12/D12*100</f>
        <v>100</v>
      </c>
    </row>
    <row r="13" spans="1:20" s="431" customFormat="1" ht="15.6" hidden="1">
      <c r="A13" s="421" t="s">
        <v>734</v>
      </c>
      <c r="B13" s="428" t="s">
        <v>735</v>
      </c>
      <c r="C13" s="429">
        <f>D13+E13</f>
        <v>16051.191000000001</v>
      </c>
      <c r="D13" s="408">
        <f>'BIỂU 02-NSĐP'!P11</f>
        <v>16051.191000000001</v>
      </c>
      <c r="E13" s="408"/>
      <c r="F13" s="409">
        <f>'BIỂU 02-NSĐP'!S11</f>
        <v>35178.702000000005</v>
      </c>
      <c r="G13" s="409">
        <f>'BIỂU 02-NSĐP'!T11</f>
        <v>11678</v>
      </c>
      <c r="H13" s="409">
        <f>I13+J13</f>
        <v>9642.1540000000005</v>
      </c>
      <c r="I13" s="409">
        <f>'BIỂU 02-NSĐP'!Q11</f>
        <v>9642.1540000000005</v>
      </c>
      <c r="J13" s="409"/>
      <c r="K13" s="430">
        <f>H13/C13*100</f>
        <v>60.071268231746785</v>
      </c>
      <c r="L13" s="410">
        <f>I13/D13*100</f>
        <v>60.071268231746785</v>
      </c>
      <c r="M13" s="410"/>
      <c r="N13" s="432">
        <f>'BIỂU 02-NSĐP'!R11</f>
        <v>16051.191000000001</v>
      </c>
      <c r="O13" s="555"/>
      <c r="P13" s="432">
        <f>'BIỂU 02-NSĐP'!Z11</f>
        <v>17510</v>
      </c>
      <c r="Q13" s="454"/>
      <c r="R13" s="526"/>
      <c r="S13" s="526"/>
      <c r="T13" s="526"/>
    </row>
    <row r="14" spans="1:20" s="290" customFormat="1" ht="25.95" customHeight="1">
      <c r="A14" s="413">
        <v>2</v>
      </c>
      <c r="B14" s="414" t="s">
        <v>716</v>
      </c>
      <c r="C14" s="415">
        <f>SUM(C15:C18)</f>
        <v>47888</v>
      </c>
      <c r="D14" s="415">
        <f t="shared" ref="D14:O14" si="3">SUM(D15:D18)</f>
        <v>47888</v>
      </c>
      <c r="E14" s="415">
        <f t="shared" si="3"/>
        <v>0</v>
      </c>
      <c r="F14" s="415">
        <f t="shared" si="3"/>
        <v>155922.75099999999</v>
      </c>
      <c r="G14" s="415">
        <f t="shared" si="3"/>
        <v>16242</v>
      </c>
      <c r="H14" s="415">
        <f t="shared" si="3"/>
        <v>34279.906000000003</v>
      </c>
      <c r="I14" s="415">
        <f t="shared" si="3"/>
        <v>34279.906000000003</v>
      </c>
      <c r="J14" s="415">
        <f t="shared" si="3"/>
        <v>0</v>
      </c>
      <c r="K14" s="418">
        <f t="shared" ref="K14:L18" si="4">H14/C14*100</f>
        <v>71.583498997661209</v>
      </c>
      <c r="L14" s="419">
        <f t="shared" si="4"/>
        <v>71.583498997661209</v>
      </c>
      <c r="M14" s="415">
        <f t="shared" si="3"/>
        <v>0</v>
      </c>
      <c r="N14" s="415">
        <f t="shared" si="3"/>
        <v>37988</v>
      </c>
      <c r="O14" s="415">
        <f t="shared" si="3"/>
        <v>0</v>
      </c>
      <c r="P14" s="415">
        <f>SUM(P15:P18)</f>
        <v>42811</v>
      </c>
      <c r="Q14" s="420"/>
      <c r="R14" s="523"/>
      <c r="S14" s="523"/>
      <c r="T14" s="558">
        <f>N14/D14*100</f>
        <v>79.326762445706649</v>
      </c>
    </row>
    <row r="15" spans="1:20" s="431" customFormat="1" ht="25.95" customHeight="1">
      <c r="A15" s="421" t="s">
        <v>734</v>
      </c>
      <c r="B15" s="412" t="s">
        <v>580</v>
      </c>
      <c r="C15" s="429">
        <f t="shared" ref="C15:C21" si="5">D15+E15</f>
        <v>27272</v>
      </c>
      <c r="D15" s="408">
        <f>'BIỂU 02-NSĐP'!P29</f>
        <v>27272</v>
      </c>
      <c r="E15" s="408"/>
      <c r="F15" s="409">
        <f>'BIỂU 02-NSĐP'!S29</f>
        <v>128124.75099999999</v>
      </c>
      <c r="G15" s="409">
        <f>'BIỂU 02-NSĐP'!T29</f>
        <v>6659</v>
      </c>
      <c r="H15" s="409">
        <f>I15+J15</f>
        <v>25371.438999999998</v>
      </c>
      <c r="I15" s="409">
        <f>'BIỂU 02-NSĐP'!Q29</f>
        <v>25371.438999999998</v>
      </c>
      <c r="J15" s="409"/>
      <c r="K15" s="430">
        <f t="shared" si="4"/>
        <v>93.031090495746554</v>
      </c>
      <c r="L15" s="410">
        <f t="shared" si="4"/>
        <v>93.031090495746554</v>
      </c>
      <c r="M15" s="410"/>
      <c r="N15" s="432">
        <f>'BIỂU 02-NSĐP'!R29</f>
        <v>27272</v>
      </c>
      <c r="O15" s="555"/>
      <c r="P15" s="432">
        <f>'BIỂU 02-NSĐP'!Z29</f>
        <v>28468</v>
      </c>
      <c r="Q15" s="649" t="s">
        <v>744</v>
      </c>
      <c r="R15" s="526"/>
      <c r="S15" s="526"/>
      <c r="T15" s="558">
        <f>N15/D15*100</f>
        <v>100</v>
      </c>
    </row>
    <row r="16" spans="1:20" s="431" customFormat="1" ht="46.8">
      <c r="A16" s="421" t="s">
        <v>734</v>
      </c>
      <c r="B16" s="412" t="s">
        <v>669</v>
      </c>
      <c r="C16" s="429">
        <f t="shared" si="5"/>
        <v>6616</v>
      </c>
      <c r="D16" s="408">
        <f>'BIỂU 02-NSĐP'!P72</f>
        <v>6616</v>
      </c>
      <c r="E16" s="408"/>
      <c r="F16" s="408">
        <f>'BIỂU 02-NSĐP'!S72</f>
        <v>8129</v>
      </c>
      <c r="G16" s="409">
        <f>'BIỂU 02-NSĐP'!T72</f>
        <v>6883</v>
      </c>
      <c r="H16" s="409">
        <f>I16+J16</f>
        <v>5595.4670000000006</v>
      </c>
      <c r="I16" s="409">
        <f>'BIỂU 02-NSĐP'!Q72</f>
        <v>5595.4670000000006</v>
      </c>
      <c r="J16" s="409"/>
      <c r="K16" s="430">
        <f t="shared" si="4"/>
        <v>84.57477327690448</v>
      </c>
      <c r="L16" s="410">
        <f t="shared" si="4"/>
        <v>84.57477327690448</v>
      </c>
      <c r="M16" s="410"/>
      <c r="N16" s="432">
        <f>'BIỂU 02-NSĐP'!R72</f>
        <v>6616</v>
      </c>
      <c r="O16" s="555"/>
      <c r="P16" s="432">
        <f>'BIỂU 02-NSĐP'!Z72</f>
        <v>5543</v>
      </c>
      <c r="Q16" s="650"/>
      <c r="R16" s="526"/>
      <c r="S16" s="526"/>
      <c r="T16" s="558">
        <f>N16/D16*100</f>
        <v>100</v>
      </c>
    </row>
    <row r="17" spans="1:20" s="431" customFormat="1" ht="28.2" customHeight="1">
      <c r="A17" s="421" t="s">
        <v>734</v>
      </c>
      <c r="B17" s="412" t="s">
        <v>670</v>
      </c>
      <c r="C17" s="429">
        <f t="shared" si="5"/>
        <v>12800</v>
      </c>
      <c r="D17" s="408">
        <f>'BIỂU 02-NSĐP'!P79</f>
        <v>12800</v>
      </c>
      <c r="E17" s="408"/>
      <c r="F17" s="409">
        <f>'BIỂU 02-NSĐP'!S79</f>
        <v>19669</v>
      </c>
      <c r="G17" s="409">
        <f>'BIỂU 02-NSĐP'!T79</f>
        <v>2700</v>
      </c>
      <c r="H17" s="409">
        <f>I17+J17</f>
        <v>3313</v>
      </c>
      <c r="I17" s="409">
        <f>'BIỂU 02-NSĐP'!Q79</f>
        <v>3313</v>
      </c>
      <c r="J17" s="409"/>
      <c r="K17" s="430">
        <f t="shared" si="4"/>
        <v>25.882812500000004</v>
      </c>
      <c r="L17" s="410">
        <f t="shared" si="4"/>
        <v>25.882812500000004</v>
      </c>
      <c r="M17" s="410"/>
      <c r="N17" s="432">
        <f>'BIỂU 02-NSĐP'!R79</f>
        <v>3600</v>
      </c>
      <c r="O17" s="555"/>
      <c r="P17" s="432">
        <f>'BIỂU 02-NSĐP'!Z79</f>
        <v>8000</v>
      </c>
      <c r="Q17" s="651"/>
      <c r="R17" s="526"/>
      <c r="S17" s="526"/>
      <c r="T17" s="558">
        <f>N17/D17*100</f>
        <v>28.125</v>
      </c>
    </row>
    <row r="18" spans="1:20" s="431" customFormat="1" ht="36.75" customHeight="1">
      <c r="A18" s="421" t="s">
        <v>734</v>
      </c>
      <c r="B18" s="412" t="s">
        <v>892</v>
      </c>
      <c r="C18" s="429">
        <f t="shared" si="5"/>
        <v>1200</v>
      </c>
      <c r="D18" s="408">
        <f>'BIỂU 02-NSĐP'!P89</f>
        <v>1200</v>
      </c>
      <c r="E18" s="408"/>
      <c r="F18" s="409">
        <f>'BIỂU 02-NSĐP'!S89</f>
        <v>0</v>
      </c>
      <c r="G18" s="409">
        <f>'BIỂU 02-NSĐP'!T89</f>
        <v>0</v>
      </c>
      <c r="H18" s="409">
        <f>I18+J18</f>
        <v>0</v>
      </c>
      <c r="I18" s="409">
        <f>'BIỂU 02-NSĐP'!Q89</f>
        <v>0</v>
      </c>
      <c r="J18" s="409">
        <v>0</v>
      </c>
      <c r="K18" s="430">
        <f t="shared" si="4"/>
        <v>0</v>
      </c>
      <c r="L18" s="410">
        <f t="shared" si="4"/>
        <v>0</v>
      </c>
      <c r="M18" s="410"/>
      <c r="N18" s="432">
        <f>'BIỂU 02-NSĐP'!R89</f>
        <v>500</v>
      </c>
      <c r="O18" s="555"/>
      <c r="P18" s="432">
        <f>'BIỂU 02-NSĐP'!Z89</f>
        <v>800</v>
      </c>
      <c r="Q18" s="476"/>
      <c r="R18" s="526"/>
      <c r="S18" s="526"/>
      <c r="T18" s="558">
        <f>N18/D18*100</f>
        <v>41.666666666666671</v>
      </c>
    </row>
    <row r="19" spans="1:20" ht="31.2">
      <c r="A19" s="404" t="s">
        <v>45</v>
      </c>
      <c r="B19" s="405" t="s">
        <v>717</v>
      </c>
      <c r="C19" s="406">
        <f>SUM(C20:C22)</f>
        <v>160685.158</v>
      </c>
      <c r="D19" s="406">
        <f t="shared" ref="D19:J19" si="6">SUM(D20:D22)</f>
        <v>137639.08000000002</v>
      </c>
      <c r="E19" s="406">
        <f t="shared" si="6"/>
        <v>23046.078000000001</v>
      </c>
      <c r="F19" s="406">
        <f t="shared" si="6"/>
        <v>230346.12900000002</v>
      </c>
      <c r="G19" s="406">
        <f t="shared" si="6"/>
        <v>136261.109</v>
      </c>
      <c r="H19" s="406">
        <f t="shared" si="6"/>
        <v>102795.21725</v>
      </c>
      <c r="I19" s="406">
        <f t="shared" si="6"/>
        <v>88804.724249999999</v>
      </c>
      <c r="J19" s="406">
        <f t="shared" si="6"/>
        <v>13990.492999999999</v>
      </c>
      <c r="K19" s="407">
        <f>H19/C19%</f>
        <v>63.973062932171992</v>
      </c>
      <c r="L19" s="407">
        <f t="shared" ref="L19:M22" si="7">I19/D19*100</f>
        <v>64.519992614016303</v>
      </c>
      <c r="M19" s="407">
        <f t="shared" si="7"/>
        <v>60.706611337512605</v>
      </c>
      <c r="N19" s="406">
        <f t="shared" ref="N19:O19" si="8">SUM(N20:N22)</f>
        <v>135210.08000000002</v>
      </c>
      <c r="O19" s="406">
        <f t="shared" si="8"/>
        <v>21233.077999999998</v>
      </c>
      <c r="P19" s="406">
        <f t="shared" ref="P19" si="9">SUM(P20:P22)</f>
        <v>148717.57</v>
      </c>
      <c r="Q19" s="411"/>
      <c r="T19" s="558">
        <f t="shared" ref="T19:T22" si="10">N19/D19*100</f>
        <v>98.235239584571474</v>
      </c>
    </row>
    <row r="20" spans="1:20" s="290" customFormat="1" ht="27" customHeight="1">
      <c r="A20" s="413">
        <v>1</v>
      </c>
      <c r="B20" s="414" t="s">
        <v>718</v>
      </c>
      <c r="C20" s="415">
        <f t="shared" si="5"/>
        <v>9003.9709999999995</v>
      </c>
      <c r="D20" s="416">
        <f>'BIỂU 06-CTMTQG '!T12</f>
        <v>2433</v>
      </c>
      <c r="E20" s="416">
        <f>'BIỂU 06-CTMTQG '!P12</f>
        <v>6570.9709999999995</v>
      </c>
      <c r="F20" s="417">
        <f>'BIỂU 06-CTMTQG '!M12</f>
        <v>15037.02</v>
      </c>
      <c r="G20" s="417">
        <f>'BIỂU 06-CTMTQG '!N12</f>
        <v>5829</v>
      </c>
      <c r="H20" s="417">
        <f>I20+J20</f>
        <v>4275.1219999999994</v>
      </c>
      <c r="I20" s="417">
        <f>'BIỂU 06-CTMTQG '!AB12</f>
        <v>1078.673</v>
      </c>
      <c r="J20" s="417">
        <f>'BIỂU 06-CTMTQG '!X12</f>
        <v>3196.4489999999996</v>
      </c>
      <c r="K20" s="418">
        <f>H20/C20*100</f>
        <v>47.480406145244132</v>
      </c>
      <c r="L20" s="419">
        <f t="shared" si="7"/>
        <v>44.335100698725853</v>
      </c>
      <c r="M20" s="419">
        <f t="shared" si="7"/>
        <v>48.645002390057726</v>
      </c>
      <c r="N20" s="422">
        <f>'BIỂU 06-CTMTQG '!AJ12</f>
        <v>2433</v>
      </c>
      <c r="O20" s="422">
        <f>'BIỂU 06-CTMTQG '!AF12</f>
        <v>6570.9709999999995</v>
      </c>
      <c r="P20" s="422">
        <f>'BIỂU 06-CTMTQG '!AW12</f>
        <v>2487</v>
      </c>
      <c r="Q20" s="612" t="s">
        <v>742</v>
      </c>
      <c r="R20" s="523"/>
      <c r="S20" s="523"/>
      <c r="T20" s="558">
        <f t="shared" si="10"/>
        <v>100</v>
      </c>
    </row>
    <row r="21" spans="1:20" s="290" customFormat="1" ht="27" customHeight="1">
      <c r="A21" s="413">
        <v>2</v>
      </c>
      <c r="B21" s="414" t="s">
        <v>652</v>
      </c>
      <c r="C21" s="415">
        <f t="shared" si="5"/>
        <v>51569.881000000001</v>
      </c>
      <c r="D21" s="416">
        <f>'BIỂU 06-CTMTQG '!T38</f>
        <v>43931</v>
      </c>
      <c r="E21" s="416">
        <f>'BIỂU 06-CTMTQG '!P38</f>
        <v>7638.8809999999994</v>
      </c>
      <c r="F21" s="417">
        <f>'BIỂU 06-CTMTQG '!M38</f>
        <v>104866</v>
      </c>
      <c r="G21" s="417">
        <f>'BIỂU 06-CTMTQG '!N38</f>
        <v>66288</v>
      </c>
      <c r="H21" s="417">
        <f>I21+J21</f>
        <v>36679.989000000001</v>
      </c>
      <c r="I21" s="417">
        <f>'BIỂU 06-CTMTQG '!AB38</f>
        <v>30364.067999999999</v>
      </c>
      <c r="J21" s="417">
        <f>'BIỂU 06-CTMTQG '!X38</f>
        <v>6315.9210000000003</v>
      </c>
      <c r="K21" s="418">
        <f>H21/C21*100</f>
        <v>71.126766804057581</v>
      </c>
      <c r="L21" s="419">
        <f t="shared" si="7"/>
        <v>69.117634472240553</v>
      </c>
      <c r="M21" s="419">
        <f t="shared" si="7"/>
        <v>82.681233023527938</v>
      </c>
      <c r="N21" s="422">
        <f>'BIỂU 06-CTMTQG '!AJ38</f>
        <v>43931</v>
      </c>
      <c r="O21" s="422">
        <f>'BIỂU 06-CTMTQG '!AF38</f>
        <v>7638.8809999999994</v>
      </c>
      <c r="P21" s="422">
        <f>'BIỂU 06-CTMTQG '!AW38</f>
        <v>53217.447</v>
      </c>
      <c r="Q21" s="613"/>
      <c r="R21" s="523"/>
      <c r="S21" s="526"/>
      <c r="T21" s="558">
        <f t="shared" si="10"/>
        <v>100</v>
      </c>
    </row>
    <row r="22" spans="1:20" s="290" customFormat="1" ht="31.8" thickBot="1">
      <c r="A22" s="423">
        <v>3</v>
      </c>
      <c r="B22" s="424" t="s">
        <v>74</v>
      </c>
      <c r="C22" s="425">
        <f>D22+E22</f>
        <v>100111.306</v>
      </c>
      <c r="D22" s="426">
        <f>'BIỂU 06-CTMTQG '!T70</f>
        <v>91275.08</v>
      </c>
      <c r="E22" s="426">
        <f>'BIỂU 06-CTMTQG '!P70</f>
        <v>8836.2260000000006</v>
      </c>
      <c r="F22" s="426">
        <f>'BIỂU 06-CTMTQG '!M70</f>
        <v>110443.109</v>
      </c>
      <c r="G22" s="426">
        <f>'BIỂU 06-CTMTQG '!N70</f>
        <v>64144.108999999997</v>
      </c>
      <c r="H22" s="435">
        <f>I22+J22</f>
        <v>61840.106249999997</v>
      </c>
      <c r="I22" s="426">
        <f>'BIỂU 06-CTMTQG '!AB70</f>
        <v>57361.983249999997</v>
      </c>
      <c r="J22" s="426">
        <f>'BIỂU 06-CTMTQG '!X70</f>
        <v>4478.1230000000005</v>
      </c>
      <c r="K22" s="436">
        <f>H22/C22*100</f>
        <v>61.771351030022522</v>
      </c>
      <c r="L22" s="437">
        <f t="shared" si="7"/>
        <v>62.845174444108942</v>
      </c>
      <c r="M22" s="437">
        <f t="shared" si="7"/>
        <v>50.679136092716504</v>
      </c>
      <c r="N22" s="557">
        <f>'BIỂU 06-CTMTQG '!AJ70</f>
        <v>88846.080000000002</v>
      </c>
      <c r="O22" s="557">
        <f>'BIỂU 06-CTMTQG '!AF70</f>
        <v>7023.2259999999997</v>
      </c>
      <c r="P22" s="427">
        <f>'BIỂU 06-CTMTQG '!AW70</f>
        <v>93013.122999999992</v>
      </c>
      <c r="Q22" s="614"/>
      <c r="R22" s="523"/>
      <c r="S22" s="523"/>
      <c r="T22" s="558">
        <f t="shared" si="10"/>
        <v>97.338813617035441</v>
      </c>
    </row>
    <row r="23" spans="1:20" s="290" customFormat="1">
      <c r="R23" s="523"/>
      <c r="S23" s="523"/>
      <c r="T23" s="523"/>
    </row>
    <row r="24" spans="1:20" s="290" customFormat="1">
      <c r="R24" s="523"/>
      <c r="S24" s="523"/>
      <c r="T24" s="523"/>
    </row>
    <row r="25" spans="1:20" s="290" customFormat="1">
      <c r="R25" s="523"/>
      <c r="S25" s="523"/>
      <c r="T25" s="523"/>
    </row>
    <row r="26" spans="1:20" s="290" customFormat="1">
      <c r="D26" s="553">
        <v>1506</v>
      </c>
      <c r="E26" s="299">
        <f>D9-(D26:D27)</f>
        <v>366503.19200000004</v>
      </c>
      <c r="R26" s="523"/>
      <c r="S26" s="523"/>
      <c r="T26" s="523"/>
    </row>
    <row r="27" spans="1:20" s="290" customFormat="1">
      <c r="D27" s="290">
        <v>1200</v>
      </c>
      <c r="R27" s="523"/>
      <c r="S27" s="523"/>
      <c r="T27" s="523"/>
    </row>
    <row r="28" spans="1:20" s="290" customFormat="1">
      <c r="D28" s="299">
        <f>SUM(D26:D27)</f>
        <v>2706</v>
      </c>
      <c r="R28" s="523"/>
      <c r="S28" s="523"/>
      <c r="T28" s="523"/>
    </row>
    <row r="29" spans="1:20" s="290" customFormat="1">
      <c r="E29" s="299">
        <f>D19-D26</f>
        <v>136133.08000000002</v>
      </c>
      <c r="R29" s="523"/>
      <c r="S29" s="523"/>
      <c r="T29" s="523"/>
    </row>
    <row r="30" spans="1:20" s="290" customFormat="1">
      <c r="E30" s="299">
        <f>D22-D26</f>
        <v>89769.08</v>
      </c>
      <c r="R30" s="523"/>
      <c r="S30" s="523"/>
      <c r="T30" s="523"/>
    </row>
    <row r="31" spans="1:20" s="290" customFormat="1">
      <c r="R31" s="523"/>
      <c r="S31" s="523"/>
      <c r="T31" s="523"/>
    </row>
    <row r="32" spans="1:20" s="290" customFormat="1">
      <c r="R32" s="523"/>
      <c r="S32" s="523"/>
      <c r="T32" s="523"/>
    </row>
  </sheetData>
  <mergeCells count="18">
    <mergeCell ref="O5:O8"/>
    <mergeCell ref="Q15:Q17"/>
    <mergeCell ref="Q20:Q22"/>
    <mergeCell ref="K1:Q1"/>
    <mergeCell ref="A2:Q2"/>
    <mergeCell ref="A3:Q3"/>
    <mergeCell ref="K4:Q4"/>
    <mergeCell ref="A5:A8"/>
    <mergeCell ref="B5:B8"/>
    <mergeCell ref="Q5:Q8"/>
    <mergeCell ref="P5:P8"/>
    <mergeCell ref="F7:F8"/>
    <mergeCell ref="C5:E7"/>
    <mergeCell ref="H5:J7"/>
    <mergeCell ref="K5:M7"/>
    <mergeCell ref="F5:G6"/>
    <mergeCell ref="G7:G8"/>
    <mergeCell ref="N5:N8"/>
  </mergeCells>
  <printOptions horizontalCentered="1"/>
  <pageMargins left="0.19685039370078741" right="0.19685039370078741" top="0.51181102362204722" bottom="0.51181102362204722" header="0.51181102362204722" footer="0.51181102362204722"/>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0" zoomScaleNormal="80" workbookViewId="0">
      <pane ySplit="7" topLeftCell="A9" activePane="bottomLeft" state="frozen"/>
      <selection activeCell="A2" sqref="A2"/>
      <selection pane="bottomLeft" activeCell="S17" sqref="S17"/>
    </sheetView>
  </sheetViews>
  <sheetFormatPr defaultRowHeight="13.2"/>
  <cols>
    <col min="1" max="1" width="3.6640625" customWidth="1"/>
    <col min="2" max="2" width="77.88671875" customWidth="1"/>
    <col min="3" max="3" width="9.44140625" customWidth="1"/>
    <col min="4" max="4" width="6.88671875" customWidth="1"/>
    <col min="5" max="5" width="8.33203125" customWidth="1"/>
    <col min="6" max="6" width="11.44140625" customWidth="1"/>
    <col min="7" max="7" width="9.33203125" customWidth="1"/>
    <col min="8" max="8" width="9.5546875" customWidth="1"/>
    <col min="9" max="9" width="7" customWidth="1"/>
    <col min="10" max="10" width="8.6640625" customWidth="1"/>
    <col min="11" max="11" width="6.5546875" hidden="1" customWidth="1"/>
    <col min="12" max="12" width="7.44140625" hidden="1" customWidth="1"/>
    <col min="13" max="14" width="8.6640625" hidden="1" customWidth="1"/>
    <col min="15" max="15" width="6.33203125" hidden="1" customWidth="1"/>
    <col min="16" max="16" width="9.33203125" customWidth="1"/>
    <col min="17" max="17" width="10.5546875" customWidth="1"/>
    <col min="18" max="18" width="10" customWidth="1"/>
    <col min="19" max="19" width="11.5546875" customWidth="1"/>
    <col min="20" max="20" width="12.5546875" customWidth="1"/>
    <col min="21" max="21" width="8.33203125" hidden="1" customWidth="1"/>
    <col min="22" max="22" width="8.6640625" hidden="1" customWidth="1"/>
    <col min="23" max="24" width="8.109375" hidden="1" customWidth="1"/>
    <col min="25" max="25" width="6.33203125" hidden="1" customWidth="1"/>
    <col min="26" max="26" width="13.5546875" customWidth="1"/>
    <col min="27" max="27" width="7" hidden="1" customWidth="1"/>
    <col min="29" max="31" width="9.109375" style="441"/>
  </cols>
  <sheetData>
    <row r="2" spans="1:36" s="286" customFormat="1" ht="15.6">
      <c r="A2" s="658" t="s">
        <v>738</v>
      </c>
      <c r="B2" s="658"/>
      <c r="C2" s="658"/>
      <c r="D2" s="658"/>
      <c r="E2" s="658"/>
      <c r="F2" s="658"/>
      <c r="G2" s="658"/>
      <c r="H2" s="658"/>
      <c r="I2" s="658"/>
      <c r="J2" s="658"/>
      <c r="K2" s="658"/>
      <c r="L2" s="658"/>
      <c r="M2" s="658"/>
      <c r="N2" s="658"/>
      <c r="O2" s="658"/>
      <c r="P2" s="658"/>
      <c r="Q2" s="658"/>
      <c r="R2" s="658"/>
      <c r="S2" s="658"/>
      <c r="T2" s="658"/>
      <c r="U2" s="658"/>
      <c r="V2" s="658"/>
      <c r="W2" s="658"/>
      <c r="X2" s="658"/>
      <c r="Y2" s="658"/>
      <c r="Z2" s="658"/>
      <c r="AA2" s="658"/>
      <c r="AB2" s="658"/>
      <c r="AC2" s="531"/>
      <c r="AD2" s="531"/>
      <c r="AE2" s="531"/>
    </row>
    <row r="3" spans="1:36" s="286" customFormat="1" ht="15.6">
      <c r="A3" s="658" t="s">
        <v>508</v>
      </c>
      <c r="B3" s="658"/>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531"/>
      <c r="AD3" s="531"/>
      <c r="AE3" s="531"/>
    </row>
    <row r="4" spans="1:36" s="286" customFormat="1" ht="15.6">
      <c r="A4" s="659" t="str">
        <f>'BIỂU 06-CTMTQG '!A3:BA3</f>
        <v xml:space="preserve">(Kèm theo Báo cáo số       /BC-UBND ngày      tháng 11 năm 2023 của Ủy ban nhân dân huyện Mường Tè) </v>
      </c>
      <c r="B4" s="660"/>
      <c r="C4" s="660"/>
      <c r="D4" s="660"/>
      <c r="E4" s="660"/>
      <c r="F4" s="660"/>
      <c r="G4" s="660"/>
      <c r="H4" s="660"/>
      <c r="I4" s="660"/>
      <c r="J4" s="660"/>
      <c r="K4" s="660"/>
      <c r="L4" s="660"/>
      <c r="M4" s="660"/>
      <c r="N4" s="660"/>
      <c r="O4" s="660"/>
      <c r="P4" s="660"/>
      <c r="Q4" s="660"/>
      <c r="R4" s="660"/>
      <c r="S4" s="660"/>
      <c r="T4" s="660"/>
      <c r="U4" s="660"/>
      <c r="V4" s="660"/>
      <c r="W4" s="660"/>
      <c r="X4" s="660"/>
      <c r="Y4" s="660"/>
      <c r="Z4" s="660"/>
      <c r="AA4" s="660"/>
      <c r="AB4" s="660"/>
      <c r="AC4" s="531"/>
      <c r="AD4" s="531"/>
      <c r="AE4" s="531"/>
    </row>
    <row r="5" spans="1:36" s="286" customFormat="1" ht="16.2">
      <c r="A5" s="287"/>
      <c r="B5" s="287"/>
      <c r="C5" s="288"/>
      <c r="D5" s="288"/>
      <c r="E5" s="288"/>
      <c r="F5" s="288"/>
      <c r="G5" s="288"/>
      <c r="H5" s="288"/>
      <c r="I5" s="288"/>
      <c r="J5" s="288"/>
      <c r="K5" s="288"/>
      <c r="L5" s="289"/>
      <c r="M5" s="288"/>
      <c r="N5" s="288"/>
      <c r="O5" s="288"/>
      <c r="P5" s="288"/>
      <c r="Q5" s="288"/>
      <c r="R5" s="288"/>
      <c r="S5" s="288"/>
      <c r="T5" s="533" t="s">
        <v>78</v>
      </c>
      <c r="U5" s="288"/>
      <c r="V5" s="288"/>
      <c r="W5" s="288"/>
      <c r="X5" s="288"/>
      <c r="Y5" s="288"/>
      <c r="Z5" s="533"/>
      <c r="AA5" s="533"/>
      <c r="AB5" s="533"/>
      <c r="AC5" s="531"/>
      <c r="AD5" s="531"/>
      <c r="AE5" s="531"/>
      <c r="AH5" s="532"/>
      <c r="AI5" s="532"/>
      <c r="AJ5" s="532"/>
    </row>
    <row r="6" spans="1:36" s="290" customFormat="1" ht="27.75" customHeight="1">
      <c r="A6" s="652" t="s">
        <v>1</v>
      </c>
      <c r="B6" s="652" t="s">
        <v>509</v>
      </c>
      <c r="C6" s="652" t="s">
        <v>13</v>
      </c>
      <c r="D6" s="652" t="s">
        <v>14</v>
      </c>
      <c r="E6" s="652" t="s">
        <v>510</v>
      </c>
      <c r="F6" s="652" t="s">
        <v>511</v>
      </c>
      <c r="G6" s="652"/>
      <c r="H6" s="652"/>
      <c r="I6" s="652"/>
      <c r="J6" s="652"/>
      <c r="K6" s="652" t="s">
        <v>512</v>
      </c>
      <c r="L6" s="653" t="s">
        <v>513</v>
      </c>
      <c r="M6" s="652" t="s">
        <v>514</v>
      </c>
      <c r="N6" s="652"/>
      <c r="O6" s="652"/>
      <c r="P6" s="652" t="s">
        <v>109</v>
      </c>
      <c r="Q6" s="652"/>
      <c r="R6" s="652"/>
      <c r="S6" s="656" t="s">
        <v>80</v>
      </c>
      <c r="T6" s="657"/>
      <c r="U6" s="529"/>
      <c r="V6" s="652" t="s">
        <v>515</v>
      </c>
      <c r="W6" s="652" t="s">
        <v>516</v>
      </c>
      <c r="X6" s="652"/>
      <c r="Y6" s="652"/>
      <c r="Z6" s="652" t="s">
        <v>517</v>
      </c>
      <c r="AA6" s="652" t="s">
        <v>518</v>
      </c>
      <c r="AB6" s="652" t="s">
        <v>2</v>
      </c>
      <c r="AC6" s="441"/>
      <c r="AD6" s="441"/>
      <c r="AE6" s="441"/>
    </row>
    <row r="7" spans="1:36" s="290" customFormat="1" ht="24.75" customHeight="1">
      <c r="A7" s="652"/>
      <c r="B7" s="652"/>
      <c r="C7" s="652"/>
      <c r="D7" s="652"/>
      <c r="E7" s="652"/>
      <c r="F7" s="652" t="s">
        <v>519</v>
      </c>
      <c r="G7" s="652" t="s">
        <v>9</v>
      </c>
      <c r="H7" s="652" t="s">
        <v>520</v>
      </c>
      <c r="I7" s="652"/>
      <c r="J7" s="652"/>
      <c r="K7" s="652"/>
      <c r="L7" s="653"/>
      <c r="M7" s="652" t="s">
        <v>9</v>
      </c>
      <c r="N7" s="652" t="s">
        <v>521</v>
      </c>
      <c r="O7" s="652"/>
      <c r="P7" s="652" t="s">
        <v>108</v>
      </c>
      <c r="Q7" s="652" t="s">
        <v>536</v>
      </c>
      <c r="R7" s="652" t="s">
        <v>535</v>
      </c>
      <c r="S7" s="652" t="s">
        <v>522</v>
      </c>
      <c r="T7" s="654" t="s">
        <v>93</v>
      </c>
      <c r="U7" s="529"/>
      <c r="V7" s="652"/>
      <c r="W7" s="652" t="s">
        <v>9</v>
      </c>
      <c r="X7" s="652" t="s">
        <v>521</v>
      </c>
      <c r="Y7" s="652"/>
      <c r="Z7" s="652"/>
      <c r="AA7" s="652"/>
      <c r="AB7" s="652"/>
      <c r="AC7" s="441"/>
      <c r="AD7" s="441"/>
      <c r="AE7" s="441"/>
    </row>
    <row r="8" spans="1:36" s="290" customFormat="1" ht="66">
      <c r="A8" s="652"/>
      <c r="B8" s="652"/>
      <c r="C8" s="652"/>
      <c r="D8" s="652"/>
      <c r="E8" s="652"/>
      <c r="F8" s="652"/>
      <c r="G8" s="652"/>
      <c r="H8" s="281" t="s">
        <v>4</v>
      </c>
      <c r="I8" s="281" t="s">
        <v>5</v>
      </c>
      <c r="J8" s="281" t="s">
        <v>523</v>
      </c>
      <c r="K8" s="652"/>
      <c r="L8" s="653"/>
      <c r="M8" s="652"/>
      <c r="N8" s="281" t="s">
        <v>4</v>
      </c>
      <c r="O8" s="281" t="s">
        <v>5</v>
      </c>
      <c r="P8" s="652"/>
      <c r="Q8" s="652"/>
      <c r="R8" s="652"/>
      <c r="S8" s="652"/>
      <c r="T8" s="655"/>
      <c r="U8" s="530" t="s">
        <v>524</v>
      </c>
      <c r="V8" s="652"/>
      <c r="W8" s="652"/>
      <c r="X8" s="281" t="s">
        <v>4</v>
      </c>
      <c r="Y8" s="281" t="s">
        <v>5</v>
      </c>
      <c r="Z8" s="652"/>
      <c r="AA8" s="652"/>
      <c r="AB8" s="652"/>
      <c r="AC8" s="441"/>
      <c r="AD8" s="441"/>
      <c r="AE8" s="441"/>
    </row>
    <row r="9" spans="1:36" s="290" customFormat="1" ht="19.5" customHeight="1">
      <c r="A9" s="241"/>
      <c r="B9" s="242" t="s">
        <v>6</v>
      </c>
      <c r="C9" s="243"/>
      <c r="D9" s="243"/>
      <c r="E9" s="243"/>
      <c r="F9" s="243"/>
      <c r="G9" s="244">
        <f>G10</f>
        <v>654000</v>
      </c>
      <c r="H9" s="244">
        <f t="shared" ref="H9:Z9" si="0">H10</f>
        <v>584000</v>
      </c>
      <c r="I9" s="244">
        <f t="shared" si="0"/>
        <v>0</v>
      </c>
      <c r="J9" s="244">
        <f t="shared" si="0"/>
        <v>0</v>
      </c>
      <c r="K9" s="244">
        <f t="shared" si="0"/>
        <v>0</v>
      </c>
      <c r="L9" s="244">
        <f t="shared" si="0"/>
        <v>15000</v>
      </c>
      <c r="M9" s="244">
        <f t="shared" si="0"/>
        <v>654000</v>
      </c>
      <c r="N9" s="244">
        <f t="shared" si="0"/>
        <v>584000</v>
      </c>
      <c r="O9" s="244">
        <f t="shared" si="0"/>
        <v>0</v>
      </c>
      <c r="P9" s="244">
        <f t="shared" si="0"/>
        <v>166430.921</v>
      </c>
      <c r="Q9" s="244">
        <f t="shared" si="0"/>
        <v>42980.6</v>
      </c>
      <c r="R9" s="244">
        <f t="shared" si="0"/>
        <v>166430.921</v>
      </c>
      <c r="S9" s="244">
        <f t="shared" si="0"/>
        <v>296489</v>
      </c>
      <c r="T9" s="244">
        <f t="shared" si="0"/>
        <v>69150</v>
      </c>
      <c r="U9" s="244">
        <f t="shared" si="0"/>
        <v>217053.92099999997</v>
      </c>
      <c r="V9" s="244">
        <f t="shared" si="0"/>
        <v>444392.92099999997</v>
      </c>
      <c r="W9" s="244">
        <f t="shared" si="0"/>
        <v>137715</v>
      </c>
      <c r="X9" s="244">
        <f t="shared" si="0"/>
        <v>137715</v>
      </c>
      <c r="Y9" s="244">
        <f t="shared" si="0"/>
        <v>0</v>
      </c>
      <c r="Z9" s="244">
        <f t="shared" si="0"/>
        <v>57715</v>
      </c>
      <c r="AA9" s="244"/>
      <c r="AB9" s="243"/>
      <c r="AC9" s="441"/>
    </row>
    <row r="10" spans="1:36" s="290" customFormat="1">
      <c r="A10" s="230" t="s">
        <v>10</v>
      </c>
      <c r="B10" s="223" t="s">
        <v>528</v>
      </c>
      <c r="C10" s="291"/>
      <c r="D10" s="291"/>
      <c r="E10" s="291"/>
      <c r="F10" s="291"/>
      <c r="G10" s="231">
        <f>G11+G14+G16+G18</f>
        <v>654000</v>
      </c>
      <c r="H10" s="231">
        <f t="shared" ref="H10:Z10" si="1">H11+H14+H16+H18</f>
        <v>584000</v>
      </c>
      <c r="I10" s="231">
        <f t="shared" si="1"/>
        <v>0</v>
      </c>
      <c r="J10" s="231">
        <f t="shared" si="1"/>
        <v>0</v>
      </c>
      <c r="K10" s="231">
        <f t="shared" si="1"/>
        <v>0</v>
      </c>
      <c r="L10" s="231">
        <f t="shared" si="1"/>
        <v>15000</v>
      </c>
      <c r="M10" s="231">
        <f t="shared" si="1"/>
        <v>654000</v>
      </c>
      <c r="N10" s="231">
        <f t="shared" si="1"/>
        <v>584000</v>
      </c>
      <c r="O10" s="231">
        <f t="shared" si="1"/>
        <v>0</v>
      </c>
      <c r="P10" s="231">
        <f t="shared" si="1"/>
        <v>166430.921</v>
      </c>
      <c r="Q10" s="231">
        <f t="shared" si="1"/>
        <v>42980.6</v>
      </c>
      <c r="R10" s="231">
        <f t="shared" si="1"/>
        <v>166430.921</v>
      </c>
      <c r="S10" s="231">
        <f t="shared" si="1"/>
        <v>296489</v>
      </c>
      <c r="T10" s="231">
        <f t="shared" si="1"/>
        <v>69150</v>
      </c>
      <c r="U10" s="231">
        <f t="shared" si="1"/>
        <v>217053.92099999997</v>
      </c>
      <c r="V10" s="231">
        <f t="shared" si="1"/>
        <v>444392.92099999997</v>
      </c>
      <c r="W10" s="231">
        <f t="shared" si="1"/>
        <v>137715</v>
      </c>
      <c r="X10" s="231">
        <f t="shared" si="1"/>
        <v>137715</v>
      </c>
      <c r="Y10" s="231">
        <f t="shared" si="1"/>
        <v>0</v>
      </c>
      <c r="Z10" s="231">
        <f t="shared" si="1"/>
        <v>57715</v>
      </c>
      <c r="AA10" s="231"/>
      <c r="AB10" s="223"/>
      <c r="AC10" s="441"/>
    </row>
    <row r="11" spans="1:36" s="290" customFormat="1" ht="13.8">
      <c r="A11" s="232">
        <v>1</v>
      </c>
      <c r="B11" s="224" t="s">
        <v>525</v>
      </c>
      <c r="C11" s="292"/>
      <c r="D11" s="292"/>
      <c r="E11" s="292"/>
      <c r="F11" s="292"/>
      <c r="G11" s="233">
        <f>SUM(G12:G13)</f>
        <v>229000</v>
      </c>
      <c r="H11" s="233">
        <f t="shared" ref="H11:Z11" si="2">SUM(H12:H13)</f>
        <v>229000</v>
      </c>
      <c r="I11" s="233">
        <f t="shared" si="2"/>
        <v>0</v>
      </c>
      <c r="J11" s="233">
        <f t="shared" si="2"/>
        <v>0</v>
      </c>
      <c r="K11" s="233">
        <f t="shared" si="2"/>
        <v>0</v>
      </c>
      <c r="L11" s="233">
        <f t="shared" si="2"/>
        <v>15000</v>
      </c>
      <c r="M11" s="233">
        <f t="shared" si="2"/>
        <v>229000</v>
      </c>
      <c r="N11" s="233">
        <f t="shared" si="2"/>
        <v>229000</v>
      </c>
      <c r="O11" s="233">
        <f t="shared" si="2"/>
        <v>0</v>
      </c>
      <c r="P11" s="233">
        <f t="shared" si="2"/>
        <v>76530.921000000002</v>
      </c>
      <c r="Q11" s="233">
        <f t="shared" si="2"/>
        <v>2802.6</v>
      </c>
      <c r="R11" s="233">
        <f t="shared" si="2"/>
        <v>76530.921000000002</v>
      </c>
      <c r="S11" s="233">
        <f t="shared" si="2"/>
        <v>170010</v>
      </c>
      <c r="T11" s="233">
        <f t="shared" si="2"/>
        <v>38271</v>
      </c>
      <c r="U11" s="233">
        <f t="shared" si="2"/>
        <v>95368.920999999988</v>
      </c>
      <c r="V11" s="233">
        <f t="shared" si="2"/>
        <v>227107.92099999997</v>
      </c>
      <c r="W11" s="233">
        <f t="shared" si="2"/>
        <v>0</v>
      </c>
      <c r="X11" s="233">
        <f t="shared" si="2"/>
        <v>0</v>
      </c>
      <c r="Y11" s="233">
        <f t="shared" si="2"/>
        <v>0</v>
      </c>
      <c r="Z11" s="233">
        <f t="shared" si="2"/>
        <v>0</v>
      </c>
      <c r="AA11" s="233"/>
      <c r="AB11" s="224"/>
      <c r="AC11" s="441"/>
      <c r="AD11" s="560">
        <f>Q11/P11*100</f>
        <v>3.662049225828603</v>
      </c>
    </row>
    <row r="12" spans="1:36" s="290" customFormat="1" ht="26.4">
      <c r="A12" s="234" t="s">
        <v>26</v>
      </c>
      <c r="B12" s="235" t="s">
        <v>529</v>
      </c>
      <c r="C12" s="293" t="s">
        <v>294</v>
      </c>
      <c r="D12" s="169"/>
      <c r="E12" s="169" t="s">
        <v>530</v>
      </c>
      <c r="F12" s="193" t="s">
        <v>531</v>
      </c>
      <c r="G12" s="245">
        <f>H12+I12+J12</f>
        <v>149000</v>
      </c>
      <c r="H12" s="245">
        <v>149000</v>
      </c>
      <c r="I12" s="245"/>
      <c r="J12" s="245"/>
      <c r="K12" s="245"/>
      <c r="L12" s="237">
        <v>15000</v>
      </c>
      <c r="M12" s="238">
        <f>N12+O12</f>
        <v>149000</v>
      </c>
      <c r="N12" s="238">
        <v>149000</v>
      </c>
      <c r="O12" s="245"/>
      <c r="P12" s="238">
        <v>51432.258999999998</v>
      </c>
      <c r="Q12" s="238">
        <v>1604.6</v>
      </c>
      <c r="R12" s="238">
        <v>51432.258999999998</v>
      </c>
      <c r="S12" s="238">
        <v>126900</v>
      </c>
      <c r="T12" s="238">
        <f>S12-113000</f>
        <v>13900</v>
      </c>
      <c r="U12" s="238">
        <f>V12-113000</f>
        <v>34634.258999999991</v>
      </c>
      <c r="V12" s="238">
        <f>7202+89000+P12</f>
        <v>147634.25899999999</v>
      </c>
      <c r="W12" s="245">
        <f>X12+Y12</f>
        <v>0</v>
      </c>
      <c r="X12" s="245">
        <v>0</v>
      </c>
      <c r="Y12" s="245"/>
      <c r="Z12" s="245"/>
      <c r="AA12" s="72">
        <v>2023</v>
      </c>
      <c r="AB12" s="225"/>
      <c r="AC12" s="441"/>
    </row>
    <row r="13" spans="1:36" s="290" customFormat="1" ht="20.399999999999999">
      <c r="A13" s="234" t="s">
        <v>27</v>
      </c>
      <c r="B13" s="235" t="s">
        <v>532</v>
      </c>
      <c r="C13" s="293" t="s">
        <v>533</v>
      </c>
      <c r="D13" s="169"/>
      <c r="E13" s="169" t="s">
        <v>530</v>
      </c>
      <c r="F13" s="193" t="s">
        <v>534</v>
      </c>
      <c r="G13" s="245">
        <f>H13+I13+J13</f>
        <v>80000</v>
      </c>
      <c r="H13" s="245">
        <v>80000</v>
      </c>
      <c r="I13" s="245"/>
      <c r="J13" s="245"/>
      <c r="K13" s="245"/>
      <c r="L13" s="73"/>
      <c r="M13" s="238">
        <f>N13+O13</f>
        <v>80000</v>
      </c>
      <c r="N13" s="238">
        <v>80000</v>
      </c>
      <c r="O13" s="245"/>
      <c r="P13" s="238">
        <v>25098.662</v>
      </c>
      <c r="Q13" s="238">
        <v>1198</v>
      </c>
      <c r="R13" s="238">
        <v>25098.662</v>
      </c>
      <c r="S13" s="238">
        <v>43110</v>
      </c>
      <c r="T13" s="238">
        <f>S13-18739</f>
        <v>24371</v>
      </c>
      <c r="U13" s="238">
        <f>V13-18739</f>
        <v>60734.661999999997</v>
      </c>
      <c r="V13" s="238">
        <f>12375+42000+P13</f>
        <v>79473.661999999997</v>
      </c>
      <c r="W13" s="245">
        <f>X13+Y13</f>
        <v>0</v>
      </c>
      <c r="X13" s="245">
        <v>0</v>
      </c>
      <c r="Y13" s="245"/>
      <c r="Z13" s="245"/>
      <c r="AA13" s="72">
        <v>2023</v>
      </c>
      <c r="AB13" s="225"/>
      <c r="AC13" s="441"/>
    </row>
    <row r="14" spans="1:36" s="290" customFormat="1" ht="13.8">
      <c r="A14" s="232">
        <v>2</v>
      </c>
      <c r="B14" s="224" t="s">
        <v>526</v>
      </c>
      <c r="C14" s="292"/>
      <c r="D14" s="292"/>
      <c r="E14" s="292"/>
      <c r="F14" s="292"/>
      <c r="G14" s="233">
        <f>SUM(G15)</f>
        <v>190000</v>
      </c>
      <c r="H14" s="233">
        <f t="shared" ref="H14:Z14" si="3">SUM(H15)</f>
        <v>190000</v>
      </c>
      <c r="I14" s="233">
        <f t="shared" si="3"/>
        <v>0</v>
      </c>
      <c r="J14" s="233">
        <f t="shared" si="3"/>
        <v>0</v>
      </c>
      <c r="K14" s="233">
        <f t="shared" si="3"/>
        <v>0</v>
      </c>
      <c r="L14" s="233">
        <f t="shared" si="3"/>
        <v>0</v>
      </c>
      <c r="M14" s="233">
        <f t="shared" si="3"/>
        <v>190000</v>
      </c>
      <c r="N14" s="233">
        <f t="shared" si="3"/>
        <v>190000</v>
      </c>
      <c r="O14" s="233">
        <f t="shared" si="3"/>
        <v>0</v>
      </c>
      <c r="P14" s="233">
        <f t="shared" si="3"/>
        <v>68500</v>
      </c>
      <c r="Q14" s="233">
        <f t="shared" si="3"/>
        <v>21967</v>
      </c>
      <c r="R14" s="233">
        <f t="shared" si="3"/>
        <v>68500</v>
      </c>
      <c r="S14" s="233">
        <f t="shared" si="3"/>
        <v>63979</v>
      </c>
      <c r="T14" s="233">
        <f t="shared" si="3"/>
        <v>18879</v>
      </c>
      <c r="U14" s="233">
        <f t="shared" si="3"/>
        <v>99285</v>
      </c>
      <c r="V14" s="233">
        <f t="shared" si="3"/>
        <v>144385</v>
      </c>
      <c r="W14" s="233">
        <f t="shared" si="3"/>
        <v>45615</v>
      </c>
      <c r="X14" s="233">
        <f t="shared" si="3"/>
        <v>45615</v>
      </c>
      <c r="Y14" s="233">
        <f t="shared" si="3"/>
        <v>0</v>
      </c>
      <c r="Z14" s="233">
        <f t="shared" si="3"/>
        <v>45615</v>
      </c>
      <c r="AA14" s="233"/>
      <c r="AB14" s="224"/>
      <c r="AC14" s="441"/>
    </row>
    <row r="15" spans="1:36" s="290" customFormat="1" ht="20.399999999999999">
      <c r="A15" s="234" t="s">
        <v>26</v>
      </c>
      <c r="B15" s="110" t="s">
        <v>537</v>
      </c>
      <c r="C15" s="294" t="s">
        <v>538</v>
      </c>
      <c r="D15" s="169"/>
      <c r="E15" s="295" t="s">
        <v>539</v>
      </c>
      <c r="F15" s="169" t="s">
        <v>540</v>
      </c>
      <c r="G15" s="245">
        <f>H15+I15+J15</f>
        <v>190000</v>
      </c>
      <c r="H15" s="245">
        <v>190000</v>
      </c>
      <c r="I15" s="245"/>
      <c r="J15" s="245"/>
      <c r="K15" s="245"/>
      <c r="L15" s="73"/>
      <c r="M15" s="245">
        <f>N15+O15</f>
        <v>190000</v>
      </c>
      <c r="N15" s="238">
        <v>190000</v>
      </c>
      <c r="O15" s="245"/>
      <c r="P15" s="238">
        <v>68500</v>
      </c>
      <c r="Q15" s="238">
        <v>21967</v>
      </c>
      <c r="R15" s="238">
        <v>68500</v>
      </c>
      <c r="S15" s="238">
        <v>63979</v>
      </c>
      <c r="T15" s="238">
        <f>S15-45100</f>
        <v>18879</v>
      </c>
      <c r="U15" s="238">
        <f>V15-45100</f>
        <v>99285</v>
      </c>
      <c r="V15" s="245">
        <f>200+75685+P15</f>
        <v>144385</v>
      </c>
      <c r="W15" s="245">
        <f>X15+Y15</f>
        <v>45615</v>
      </c>
      <c r="X15" s="245">
        <f>N15-V15</f>
        <v>45615</v>
      </c>
      <c r="Y15" s="245"/>
      <c r="Z15" s="245">
        <f>X15</f>
        <v>45615</v>
      </c>
      <c r="AA15" s="72">
        <v>2024</v>
      </c>
      <c r="AB15" s="225"/>
      <c r="AC15" s="441"/>
      <c r="AD15" s="560">
        <f>Q15/P15*100</f>
        <v>32.068613138686132</v>
      </c>
    </row>
    <row r="16" spans="1:36" s="290" customFormat="1" ht="13.8">
      <c r="A16" s="232">
        <v>3</v>
      </c>
      <c r="B16" s="224" t="s">
        <v>527</v>
      </c>
      <c r="C16" s="292"/>
      <c r="D16" s="292"/>
      <c r="E16" s="292"/>
      <c r="F16" s="292"/>
      <c r="G16" s="233">
        <f>SUM(G17)</f>
        <v>85000</v>
      </c>
      <c r="H16" s="233">
        <f t="shared" ref="H16:Z16" si="4">SUM(H17)</f>
        <v>85000</v>
      </c>
      <c r="I16" s="233">
        <f t="shared" si="4"/>
        <v>0</v>
      </c>
      <c r="J16" s="233">
        <f t="shared" si="4"/>
        <v>0</v>
      </c>
      <c r="K16" s="233">
        <f t="shared" si="4"/>
        <v>0</v>
      </c>
      <c r="L16" s="233">
        <f t="shared" si="4"/>
        <v>0</v>
      </c>
      <c r="M16" s="233">
        <f t="shared" si="4"/>
        <v>85000</v>
      </c>
      <c r="N16" s="233">
        <f t="shared" si="4"/>
        <v>85000</v>
      </c>
      <c r="O16" s="233">
        <f t="shared" si="4"/>
        <v>0</v>
      </c>
      <c r="P16" s="233">
        <f t="shared" si="4"/>
        <v>21400</v>
      </c>
      <c r="Q16" s="233">
        <f t="shared" si="4"/>
        <v>18211</v>
      </c>
      <c r="R16" s="233">
        <f t="shared" si="4"/>
        <v>21400</v>
      </c>
      <c r="S16" s="233">
        <f t="shared" si="4"/>
        <v>62500</v>
      </c>
      <c r="T16" s="233">
        <f t="shared" si="4"/>
        <v>12000</v>
      </c>
      <c r="U16" s="233">
        <f t="shared" si="4"/>
        <v>22400</v>
      </c>
      <c r="V16" s="233">
        <f t="shared" si="4"/>
        <v>72900</v>
      </c>
      <c r="W16" s="233">
        <f t="shared" si="4"/>
        <v>12100</v>
      </c>
      <c r="X16" s="233">
        <f t="shared" si="4"/>
        <v>12100</v>
      </c>
      <c r="Y16" s="233">
        <f t="shared" si="4"/>
        <v>0</v>
      </c>
      <c r="Z16" s="233">
        <f t="shared" si="4"/>
        <v>12100</v>
      </c>
      <c r="AA16" s="233"/>
      <c r="AB16" s="224"/>
      <c r="AC16" s="441"/>
    </row>
    <row r="17" spans="1:31" s="290" customFormat="1" ht="20.399999999999999">
      <c r="A17" s="234" t="s">
        <v>26</v>
      </c>
      <c r="B17" s="239" t="s">
        <v>541</v>
      </c>
      <c r="C17" s="294" t="s">
        <v>538</v>
      </c>
      <c r="D17" s="169"/>
      <c r="E17" s="295" t="s">
        <v>542</v>
      </c>
      <c r="F17" s="169" t="s">
        <v>543</v>
      </c>
      <c r="G17" s="245">
        <f>H17+I17+J17</f>
        <v>85000</v>
      </c>
      <c r="H17" s="245">
        <v>85000</v>
      </c>
      <c r="I17" s="245"/>
      <c r="J17" s="245"/>
      <c r="K17" s="245"/>
      <c r="L17" s="73"/>
      <c r="M17" s="245">
        <f>N17+O17</f>
        <v>85000</v>
      </c>
      <c r="N17" s="245">
        <v>85000</v>
      </c>
      <c r="O17" s="245"/>
      <c r="P17" s="238">
        <f>13400+8000</f>
        <v>21400</v>
      </c>
      <c r="Q17" s="238">
        <v>18211</v>
      </c>
      <c r="R17" s="238">
        <f>13400+8000</f>
        <v>21400</v>
      </c>
      <c r="S17" s="245">
        <v>62500</v>
      </c>
      <c r="T17" s="245">
        <f>S17-50500</f>
        <v>12000</v>
      </c>
      <c r="U17" s="238">
        <f>N17-50500-12100</f>
        <v>22400</v>
      </c>
      <c r="V17" s="245">
        <f>51500+P17</f>
        <v>72900</v>
      </c>
      <c r="W17" s="245">
        <f>X17+Y17</f>
        <v>12100</v>
      </c>
      <c r="X17" s="245">
        <f>N17-V17</f>
        <v>12100</v>
      </c>
      <c r="Y17" s="245"/>
      <c r="Z17" s="245">
        <f>N17-V17</f>
        <v>12100</v>
      </c>
      <c r="AA17" s="72">
        <v>2025</v>
      </c>
      <c r="AB17" s="225"/>
      <c r="AC17" s="441"/>
      <c r="AD17" s="560">
        <f>Q17/P17*100</f>
        <v>85.098130841121502</v>
      </c>
    </row>
    <row r="18" spans="1:31" s="290" customFormat="1" ht="13.8">
      <c r="A18" s="232">
        <v>4</v>
      </c>
      <c r="B18" s="224" t="s">
        <v>137</v>
      </c>
      <c r="C18" s="292"/>
      <c r="D18" s="292"/>
      <c r="E18" s="292"/>
      <c r="F18" s="292"/>
      <c r="G18" s="233">
        <f>SUM(G19)</f>
        <v>150000</v>
      </c>
      <c r="H18" s="233">
        <f t="shared" ref="H18:AA18" si="5">SUM(H19)</f>
        <v>80000</v>
      </c>
      <c r="I18" s="233">
        <f t="shared" si="5"/>
        <v>0</v>
      </c>
      <c r="J18" s="233">
        <f t="shared" si="5"/>
        <v>0</v>
      </c>
      <c r="K18" s="233">
        <f t="shared" si="5"/>
        <v>0</v>
      </c>
      <c r="L18" s="233">
        <f t="shared" si="5"/>
        <v>0</v>
      </c>
      <c r="M18" s="233">
        <f t="shared" si="5"/>
        <v>150000</v>
      </c>
      <c r="N18" s="233">
        <f t="shared" si="5"/>
        <v>80000</v>
      </c>
      <c r="O18" s="233">
        <f t="shared" si="5"/>
        <v>0</v>
      </c>
      <c r="P18" s="233">
        <f t="shared" si="5"/>
        <v>0</v>
      </c>
      <c r="Q18" s="233">
        <f t="shared" si="5"/>
        <v>0</v>
      </c>
      <c r="R18" s="233">
        <f t="shared" si="5"/>
        <v>0</v>
      </c>
      <c r="S18" s="233">
        <f t="shared" si="5"/>
        <v>0</v>
      </c>
      <c r="T18" s="233">
        <f t="shared" si="5"/>
        <v>0</v>
      </c>
      <c r="U18" s="233">
        <f t="shared" si="5"/>
        <v>0</v>
      </c>
      <c r="V18" s="233">
        <f t="shared" si="5"/>
        <v>0</v>
      </c>
      <c r="W18" s="233">
        <f t="shared" si="5"/>
        <v>80000</v>
      </c>
      <c r="X18" s="233">
        <f t="shared" si="5"/>
        <v>80000</v>
      </c>
      <c r="Y18" s="233">
        <f t="shared" si="5"/>
        <v>0</v>
      </c>
      <c r="Z18" s="233">
        <f t="shared" si="5"/>
        <v>0</v>
      </c>
      <c r="AA18" s="233">
        <f t="shared" si="5"/>
        <v>0</v>
      </c>
      <c r="AB18" s="224"/>
      <c r="AC18" s="441"/>
    </row>
    <row r="19" spans="1:31" s="290" customFormat="1" ht="20.399999999999999">
      <c r="A19" s="234" t="s">
        <v>26</v>
      </c>
      <c r="B19" s="240" t="s">
        <v>544</v>
      </c>
      <c r="C19" s="294" t="s">
        <v>538</v>
      </c>
      <c r="D19" s="296"/>
      <c r="E19" s="296"/>
      <c r="F19" s="296"/>
      <c r="G19" s="245">
        <v>150000</v>
      </c>
      <c r="H19" s="245">
        <v>80000</v>
      </c>
      <c r="I19" s="245"/>
      <c r="J19" s="245"/>
      <c r="K19" s="245"/>
      <c r="L19" s="73"/>
      <c r="M19" s="245">
        <v>150000</v>
      </c>
      <c r="N19" s="245">
        <v>80000</v>
      </c>
      <c r="O19" s="245"/>
      <c r="P19" s="245"/>
      <c r="Q19" s="245"/>
      <c r="R19" s="245"/>
      <c r="S19" s="245"/>
      <c r="T19" s="245"/>
      <c r="U19" s="245"/>
      <c r="V19" s="245"/>
      <c r="W19" s="245">
        <f>X19+Y19</f>
        <v>80000</v>
      </c>
      <c r="X19" s="245">
        <f>N19-V19</f>
        <v>80000</v>
      </c>
      <c r="Y19" s="245"/>
      <c r="Z19" s="238"/>
      <c r="AA19" s="72"/>
      <c r="AB19" s="225"/>
      <c r="AC19" s="441"/>
    </row>
    <row r="20" spans="1:31" s="290" customFormat="1">
      <c r="A20" s="72"/>
      <c r="B20" s="225"/>
      <c r="C20" s="296"/>
      <c r="D20" s="296"/>
      <c r="E20" s="296"/>
      <c r="F20" s="296"/>
      <c r="G20" s="225"/>
      <c r="H20" s="225"/>
      <c r="I20" s="225"/>
      <c r="J20" s="225"/>
      <c r="K20" s="225"/>
      <c r="L20" s="226"/>
      <c r="M20" s="225"/>
      <c r="N20" s="225"/>
      <c r="O20" s="225"/>
      <c r="P20" s="225"/>
      <c r="Q20" s="225"/>
      <c r="R20" s="225"/>
      <c r="S20" s="225"/>
      <c r="T20" s="225"/>
      <c r="U20" s="225"/>
      <c r="V20" s="225"/>
      <c r="W20" s="225"/>
      <c r="X20" s="225"/>
      <c r="Y20" s="225"/>
      <c r="Z20" s="225"/>
      <c r="AA20" s="72"/>
      <c r="AB20" s="225"/>
      <c r="AC20" s="441"/>
    </row>
    <row r="21" spans="1:31" s="290" customFormat="1">
      <c r="A21" s="75"/>
      <c r="B21" s="75"/>
      <c r="C21" s="297"/>
      <c r="D21" s="297"/>
      <c r="E21" s="297"/>
      <c r="F21" s="297"/>
      <c r="G21" s="227"/>
      <c r="H21" s="227"/>
      <c r="I21" s="227"/>
      <c r="J21" s="227"/>
      <c r="K21" s="227"/>
      <c r="L21" s="228"/>
      <c r="M21" s="227"/>
      <c r="N21" s="227"/>
      <c r="O21" s="227"/>
      <c r="P21" s="227"/>
      <c r="Q21" s="227"/>
      <c r="R21" s="227"/>
      <c r="S21" s="227"/>
      <c r="T21" s="227"/>
      <c r="U21" s="227"/>
      <c r="V21" s="227"/>
      <c r="W21" s="227"/>
      <c r="X21" s="227"/>
      <c r="Y21" s="227"/>
      <c r="Z21" s="227"/>
      <c r="AA21" s="75"/>
      <c r="AB21" s="227"/>
      <c r="AC21" s="441"/>
    </row>
    <row r="22" spans="1:31" s="290" customFormat="1">
      <c r="AC22" s="441"/>
      <c r="AD22" s="441"/>
      <c r="AE22" s="441"/>
    </row>
    <row r="23" spans="1:31" s="290" customFormat="1">
      <c r="AC23" s="441"/>
      <c r="AD23" s="441"/>
      <c r="AE23" s="441"/>
    </row>
    <row r="24" spans="1:31" s="290" customFormat="1">
      <c r="AC24" s="441"/>
      <c r="AD24" s="441"/>
      <c r="AE24" s="441"/>
    </row>
    <row r="25" spans="1:31" s="290" customFormat="1">
      <c r="AC25" s="441"/>
      <c r="AD25" s="441"/>
      <c r="AE25" s="441"/>
    </row>
    <row r="26" spans="1:31" s="290" customFormat="1">
      <c r="AC26" s="441"/>
      <c r="AD26" s="441"/>
      <c r="AE26" s="441"/>
    </row>
  </sheetData>
  <mergeCells count="31">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 ref="K6:K8"/>
    <mergeCell ref="L6:L8"/>
    <mergeCell ref="M6:O6"/>
    <mergeCell ref="P6:R6"/>
    <mergeCell ref="V6:V8"/>
    <mergeCell ref="Q7:Q8"/>
    <mergeCell ref="R7:R8"/>
    <mergeCell ref="S7:S8"/>
    <mergeCell ref="T7:T8"/>
    <mergeCell ref="S6:T6"/>
    <mergeCell ref="W7:W8"/>
    <mergeCell ref="X7:Y7"/>
    <mergeCell ref="W6:Y6"/>
    <mergeCell ref="Z6:Z8"/>
    <mergeCell ref="AA6:AA8"/>
  </mergeCells>
  <printOptions horizontalCentered="1"/>
  <pageMargins left="0.5" right="0.5" top="0.5" bottom="0.5" header="0.5" footer="0.5"/>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100"/>
  <sheetViews>
    <sheetView zoomScale="70" zoomScaleNormal="70" workbookViewId="0">
      <pane ySplit="9" topLeftCell="A10" activePane="bottomLeft" state="frozen"/>
      <selection pane="bottomLeft" activeCell="S25" sqref="S25"/>
    </sheetView>
  </sheetViews>
  <sheetFormatPr defaultRowHeight="13.2"/>
  <cols>
    <col min="1" max="1" width="4.109375" customWidth="1"/>
    <col min="2" max="2" width="42.44140625" customWidth="1"/>
    <col min="3" max="4" width="7.88671875" style="280" customWidth="1"/>
    <col min="5" max="5" width="6.6640625" style="280" customWidth="1"/>
    <col min="7" max="7" width="8.88671875" customWidth="1"/>
    <col min="8" max="8" width="6.5546875" customWidth="1"/>
    <col min="9" max="9" width="8.33203125" customWidth="1"/>
    <col min="10" max="10" width="7.44140625" customWidth="1"/>
    <col min="11" max="11" width="8" customWidth="1"/>
    <col min="12" max="12" width="8.6640625" customWidth="1"/>
    <col min="13" max="13" width="7.109375" customWidth="1"/>
    <col min="14" max="14" width="7.5546875" customWidth="1"/>
    <col min="15" max="15" width="8.33203125" customWidth="1"/>
    <col min="16" max="16" width="9.44140625" customWidth="1"/>
    <col min="17" max="17" width="9.109375" customWidth="1"/>
    <col min="18" max="18" width="10.33203125" customWidth="1"/>
    <col min="19" max="19" width="9.33203125" customWidth="1"/>
    <col min="20" max="20" width="10.5546875" customWidth="1"/>
    <col min="21" max="21" width="8.44140625" customWidth="1"/>
    <col min="22" max="22" width="7.44140625" customWidth="1"/>
    <col min="23" max="23" width="5.6640625" customWidth="1"/>
    <col min="24" max="24" width="7.33203125" customWidth="1"/>
    <col min="25" max="25" width="8.109375" customWidth="1"/>
    <col min="26" max="26" width="10" customWidth="1"/>
    <col min="27" max="28" width="7.33203125" customWidth="1"/>
    <col min="30" max="30" width="8.44140625" customWidth="1"/>
  </cols>
  <sheetData>
    <row r="1" spans="1:30" s="286" customFormat="1" ht="15"/>
    <row r="2" spans="1:30" s="286" customFormat="1" ht="15.6">
      <c r="A2" s="666" t="s">
        <v>739</v>
      </c>
      <c r="B2" s="666"/>
      <c r="C2" s="666"/>
      <c r="D2" s="666"/>
      <c r="E2" s="666"/>
      <c r="F2" s="666"/>
      <c r="G2" s="666"/>
      <c r="H2" s="666"/>
      <c r="I2" s="666"/>
      <c r="J2" s="666"/>
      <c r="K2" s="666"/>
      <c r="L2" s="666"/>
      <c r="M2" s="666"/>
      <c r="N2" s="666"/>
      <c r="O2" s="666"/>
      <c r="P2" s="666"/>
      <c r="Q2" s="666"/>
      <c r="R2" s="666"/>
      <c r="S2" s="666"/>
      <c r="T2" s="666"/>
      <c r="U2" s="666"/>
      <c r="V2" s="666"/>
      <c r="W2" s="666"/>
      <c r="X2" s="666"/>
      <c r="Y2" s="666"/>
      <c r="Z2" s="666"/>
      <c r="AA2" s="666"/>
      <c r="AB2" s="666"/>
    </row>
    <row r="3" spans="1:30" s="286" customFormat="1" ht="15.6">
      <c r="A3" s="667" t="s">
        <v>545</v>
      </c>
      <c r="B3" s="667"/>
      <c r="C3" s="667"/>
      <c r="D3" s="667"/>
      <c r="E3" s="667"/>
      <c r="F3" s="667"/>
      <c r="G3" s="667"/>
      <c r="H3" s="667"/>
      <c r="I3" s="667"/>
      <c r="J3" s="667"/>
      <c r="K3" s="667"/>
      <c r="L3" s="667"/>
      <c r="M3" s="667"/>
      <c r="N3" s="667"/>
      <c r="O3" s="667"/>
      <c r="P3" s="667"/>
      <c r="Q3" s="667"/>
      <c r="R3" s="667"/>
      <c r="S3" s="667"/>
      <c r="T3" s="667"/>
      <c r="U3" s="667"/>
      <c r="V3" s="667"/>
      <c r="W3" s="667"/>
      <c r="X3" s="667"/>
      <c r="Y3" s="667"/>
      <c r="Z3" s="667"/>
      <c r="AA3" s="667"/>
      <c r="AB3" s="667"/>
    </row>
    <row r="4" spans="1:30" s="286" customFormat="1" ht="15.6">
      <c r="A4" s="668" t="str">
        <f>'BIỂU 01-NSTW'!A4:AB4</f>
        <v xml:space="preserve">(Kèm theo Báo cáo số       /BC-UBND ngày      tháng 11 năm 2023 của Ủy ban nhân dân huyện Mường Tè) </v>
      </c>
      <c r="B4" s="669"/>
      <c r="C4" s="669"/>
      <c r="D4" s="669"/>
      <c r="E4" s="669"/>
      <c r="F4" s="669"/>
      <c r="G4" s="669"/>
      <c r="H4" s="669"/>
      <c r="I4" s="669"/>
      <c r="J4" s="669"/>
      <c r="K4" s="669"/>
      <c r="L4" s="669"/>
      <c r="M4" s="669"/>
      <c r="N4" s="669"/>
      <c r="O4" s="669"/>
      <c r="P4" s="669"/>
      <c r="Q4" s="669"/>
      <c r="R4" s="669"/>
      <c r="S4" s="669"/>
      <c r="T4" s="669"/>
      <c r="U4" s="669"/>
      <c r="V4" s="669"/>
      <c r="W4" s="669"/>
      <c r="X4" s="669"/>
      <c r="Y4" s="669"/>
      <c r="Z4" s="669"/>
      <c r="AA4" s="669"/>
      <c r="AB4" s="669"/>
    </row>
    <row r="5" spans="1:30" s="286" customFormat="1" ht="16.2">
      <c r="A5" s="298"/>
      <c r="B5" s="298"/>
      <c r="C5" s="289"/>
      <c r="D5" s="289"/>
      <c r="E5" s="289"/>
      <c r="F5" s="289"/>
      <c r="G5" s="289"/>
      <c r="H5" s="289"/>
      <c r="I5" s="289"/>
      <c r="J5" s="289"/>
      <c r="K5" s="289"/>
      <c r="L5" s="289"/>
      <c r="M5" s="289"/>
      <c r="N5" s="289"/>
      <c r="O5" s="289"/>
      <c r="P5" s="289"/>
      <c r="Q5" s="289"/>
      <c r="R5" s="289"/>
      <c r="S5" s="289"/>
      <c r="T5" s="289"/>
      <c r="U5" s="289"/>
      <c r="V5" s="289"/>
      <c r="W5" s="289"/>
      <c r="X5" s="289"/>
      <c r="Y5" s="289"/>
      <c r="Z5" s="670" t="s">
        <v>78</v>
      </c>
      <c r="AA5" s="670"/>
      <c r="AB5" s="670"/>
    </row>
    <row r="6" spans="1:30" s="290" customFormat="1" ht="29.25" customHeight="1">
      <c r="A6" s="653" t="s">
        <v>1</v>
      </c>
      <c r="B6" s="653" t="s">
        <v>509</v>
      </c>
      <c r="C6" s="653" t="s">
        <v>13</v>
      </c>
      <c r="D6" s="653" t="s">
        <v>14</v>
      </c>
      <c r="E6" s="653" t="s">
        <v>510</v>
      </c>
      <c r="F6" s="653" t="s">
        <v>546</v>
      </c>
      <c r="G6" s="653"/>
      <c r="H6" s="653"/>
      <c r="I6" s="653"/>
      <c r="J6" s="653" t="s">
        <v>512</v>
      </c>
      <c r="K6" s="653" t="s">
        <v>547</v>
      </c>
      <c r="L6" s="653" t="s">
        <v>548</v>
      </c>
      <c r="M6" s="653"/>
      <c r="N6" s="653"/>
      <c r="O6" s="653"/>
      <c r="P6" s="653" t="s">
        <v>109</v>
      </c>
      <c r="Q6" s="653"/>
      <c r="R6" s="653"/>
      <c r="S6" s="664" t="s">
        <v>80</v>
      </c>
      <c r="T6" s="665"/>
      <c r="U6" s="653" t="s">
        <v>549</v>
      </c>
      <c r="V6" s="653" t="s">
        <v>516</v>
      </c>
      <c r="W6" s="653"/>
      <c r="X6" s="653"/>
      <c r="Y6" s="653"/>
      <c r="Z6" s="653" t="s">
        <v>550</v>
      </c>
      <c r="AA6" s="653" t="s">
        <v>518</v>
      </c>
      <c r="AB6" s="653" t="s">
        <v>2</v>
      </c>
    </row>
    <row r="7" spans="1:30" s="290" customFormat="1" ht="39" customHeight="1">
      <c r="A7" s="653"/>
      <c r="B7" s="653"/>
      <c r="C7" s="653"/>
      <c r="D7" s="653"/>
      <c r="E7" s="653"/>
      <c r="F7" s="653" t="s">
        <v>519</v>
      </c>
      <c r="G7" s="653" t="s">
        <v>9</v>
      </c>
      <c r="H7" s="653" t="s">
        <v>551</v>
      </c>
      <c r="I7" s="653"/>
      <c r="J7" s="653"/>
      <c r="K7" s="653"/>
      <c r="L7" s="653" t="s">
        <v>9</v>
      </c>
      <c r="M7" s="653" t="s">
        <v>551</v>
      </c>
      <c r="N7" s="653"/>
      <c r="O7" s="653"/>
      <c r="P7" s="653" t="s">
        <v>108</v>
      </c>
      <c r="Q7" s="653" t="s">
        <v>536</v>
      </c>
      <c r="R7" s="653" t="s">
        <v>535</v>
      </c>
      <c r="S7" s="653" t="s">
        <v>522</v>
      </c>
      <c r="T7" s="661" t="s">
        <v>552</v>
      </c>
      <c r="U7" s="653"/>
      <c r="V7" s="653" t="s">
        <v>9</v>
      </c>
      <c r="W7" s="653" t="s">
        <v>551</v>
      </c>
      <c r="X7" s="653"/>
      <c r="Y7" s="653"/>
      <c r="Z7" s="653"/>
      <c r="AA7" s="653"/>
      <c r="AB7" s="653"/>
    </row>
    <row r="8" spans="1:30" s="290" customFormat="1" ht="33.6" customHeight="1">
      <c r="A8" s="653"/>
      <c r="B8" s="653"/>
      <c r="C8" s="653"/>
      <c r="D8" s="653"/>
      <c r="E8" s="653"/>
      <c r="F8" s="653"/>
      <c r="G8" s="653"/>
      <c r="H8" s="653" t="s">
        <v>4</v>
      </c>
      <c r="I8" s="653" t="s">
        <v>5</v>
      </c>
      <c r="J8" s="653"/>
      <c r="K8" s="653"/>
      <c r="L8" s="653"/>
      <c r="M8" s="653" t="s">
        <v>4</v>
      </c>
      <c r="N8" s="653" t="s">
        <v>5</v>
      </c>
      <c r="O8" s="653"/>
      <c r="P8" s="653"/>
      <c r="Q8" s="653"/>
      <c r="R8" s="653"/>
      <c r="S8" s="653"/>
      <c r="T8" s="662"/>
      <c r="U8" s="653"/>
      <c r="V8" s="653"/>
      <c r="W8" s="653" t="s">
        <v>4</v>
      </c>
      <c r="X8" s="653" t="s">
        <v>5</v>
      </c>
      <c r="Y8" s="653"/>
      <c r="Z8" s="653"/>
      <c r="AA8" s="653"/>
      <c r="AB8" s="653"/>
    </row>
    <row r="9" spans="1:30" s="290" customFormat="1" ht="66">
      <c r="A9" s="653"/>
      <c r="B9" s="653"/>
      <c r="C9" s="653"/>
      <c r="D9" s="653"/>
      <c r="E9" s="653"/>
      <c r="F9" s="653"/>
      <c r="G9" s="653"/>
      <c r="H9" s="653"/>
      <c r="I9" s="653"/>
      <c r="J9" s="653"/>
      <c r="K9" s="653"/>
      <c r="L9" s="653"/>
      <c r="M9" s="653"/>
      <c r="N9" s="285" t="s">
        <v>553</v>
      </c>
      <c r="O9" s="285" t="s">
        <v>554</v>
      </c>
      <c r="P9" s="653"/>
      <c r="Q9" s="653"/>
      <c r="R9" s="653"/>
      <c r="S9" s="653"/>
      <c r="T9" s="663"/>
      <c r="U9" s="653"/>
      <c r="V9" s="653"/>
      <c r="W9" s="653"/>
      <c r="X9" s="285" t="s">
        <v>553</v>
      </c>
      <c r="Y9" s="285" t="s">
        <v>554</v>
      </c>
      <c r="Z9" s="653"/>
      <c r="AA9" s="653"/>
      <c r="AB9" s="653"/>
    </row>
    <row r="10" spans="1:30" s="290" customFormat="1" ht="23.4" customHeight="1">
      <c r="A10" s="262"/>
      <c r="B10" s="241" t="s">
        <v>6</v>
      </c>
      <c r="C10" s="300"/>
      <c r="D10" s="300"/>
      <c r="E10" s="300"/>
      <c r="F10" s="300"/>
      <c r="G10" s="244">
        <f>G11+G28</f>
        <v>670041</v>
      </c>
      <c r="H10" s="244">
        <f t="shared" ref="H10:Z10" si="0">H11+H28</f>
        <v>0</v>
      </c>
      <c r="I10" s="244">
        <f t="shared" si="0"/>
        <v>252827</v>
      </c>
      <c r="J10" s="244">
        <f t="shared" si="0"/>
        <v>89972.241999999998</v>
      </c>
      <c r="K10" s="244">
        <f t="shared" si="0"/>
        <v>0</v>
      </c>
      <c r="L10" s="244">
        <f t="shared" si="0"/>
        <v>235121.158</v>
      </c>
      <c r="M10" s="244">
        <f t="shared" si="0"/>
        <v>1736</v>
      </c>
      <c r="N10" s="244">
        <f t="shared" si="0"/>
        <v>60951.190999999999</v>
      </c>
      <c r="O10" s="244">
        <f t="shared" si="0"/>
        <v>172433.967</v>
      </c>
      <c r="P10" s="244">
        <f t="shared" si="0"/>
        <v>63939.190999999999</v>
      </c>
      <c r="Q10" s="244">
        <f t="shared" si="0"/>
        <v>43922.060000000005</v>
      </c>
      <c r="R10" s="244">
        <f t="shared" si="0"/>
        <v>54039.190999999999</v>
      </c>
      <c r="S10" s="244">
        <f t="shared" si="0"/>
        <v>191101.45299999998</v>
      </c>
      <c r="T10" s="244">
        <f t="shared" si="0"/>
        <v>27920</v>
      </c>
      <c r="U10" s="244">
        <f t="shared" si="0"/>
        <v>127053.315</v>
      </c>
      <c r="V10" s="244">
        <f t="shared" si="0"/>
        <v>77767.842999999993</v>
      </c>
      <c r="W10" s="244">
        <f t="shared" si="0"/>
        <v>0</v>
      </c>
      <c r="X10" s="244">
        <f t="shared" si="0"/>
        <v>10152</v>
      </c>
      <c r="Y10" s="244">
        <f t="shared" si="0"/>
        <v>67615.842999999993</v>
      </c>
      <c r="Z10" s="244">
        <f t="shared" si="0"/>
        <v>60321</v>
      </c>
      <c r="AA10" s="262"/>
      <c r="AB10" s="300"/>
      <c r="AD10" s="290">
        <f>R10/P10%</f>
        <v>84.516538534245768</v>
      </c>
    </row>
    <row r="11" spans="1:30" s="290" customFormat="1" ht="23.4" customHeight="1">
      <c r="A11" s="471" t="s">
        <v>60</v>
      </c>
      <c r="B11" s="466" t="s">
        <v>555</v>
      </c>
      <c r="C11" s="470"/>
      <c r="D11" s="470"/>
      <c r="E11" s="470"/>
      <c r="F11" s="470"/>
      <c r="G11" s="468">
        <f>G12+G22+G24+G26</f>
        <v>154050</v>
      </c>
      <c r="H11" s="468">
        <f t="shared" ref="H11:Z11" si="1">H12+H22+H24+H26</f>
        <v>0</v>
      </c>
      <c r="I11" s="468">
        <f t="shared" si="1"/>
        <v>93556</v>
      </c>
      <c r="J11" s="468">
        <f t="shared" si="1"/>
        <v>47747.880999999994</v>
      </c>
      <c r="K11" s="468">
        <f t="shared" si="1"/>
        <v>0</v>
      </c>
      <c r="L11" s="468">
        <f t="shared" si="1"/>
        <v>60951.190999999999</v>
      </c>
      <c r="M11" s="468">
        <f t="shared" si="1"/>
        <v>0</v>
      </c>
      <c r="N11" s="468">
        <f t="shared" si="1"/>
        <v>60951.190999999999</v>
      </c>
      <c r="O11" s="468">
        <f t="shared" si="1"/>
        <v>0</v>
      </c>
      <c r="P11" s="468">
        <f t="shared" si="1"/>
        <v>16051.191000000001</v>
      </c>
      <c r="Q11" s="468">
        <f t="shared" si="1"/>
        <v>9642.1540000000005</v>
      </c>
      <c r="R11" s="468">
        <f t="shared" si="1"/>
        <v>16051.191000000001</v>
      </c>
      <c r="S11" s="468">
        <f t="shared" si="1"/>
        <v>35178.702000000005</v>
      </c>
      <c r="T11" s="468">
        <f t="shared" si="1"/>
        <v>11678</v>
      </c>
      <c r="U11" s="468">
        <f t="shared" si="1"/>
        <v>21599.190999999999</v>
      </c>
      <c r="V11" s="468">
        <f t="shared" si="1"/>
        <v>9352</v>
      </c>
      <c r="W11" s="468">
        <f t="shared" si="1"/>
        <v>0</v>
      </c>
      <c r="X11" s="468">
        <f t="shared" si="1"/>
        <v>9352</v>
      </c>
      <c r="Y11" s="468">
        <f t="shared" si="1"/>
        <v>0</v>
      </c>
      <c r="Z11" s="468">
        <f t="shared" si="1"/>
        <v>17510</v>
      </c>
      <c r="AA11" s="472"/>
      <c r="AB11" s="470"/>
      <c r="AD11" s="439">
        <f>Q11/P11*100</f>
        <v>60.071268231746785</v>
      </c>
    </row>
    <row r="12" spans="1:30" s="290" customFormat="1" ht="13.8">
      <c r="A12" s="254">
        <v>1</v>
      </c>
      <c r="B12" s="248" t="s">
        <v>906</v>
      </c>
      <c r="C12" s="302"/>
      <c r="D12" s="302"/>
      <c r="E12" s="303"/>
      <c r="F12" s="303"/>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981.19100000000003</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21"/>
      <c r="AD12" s="439">
        <f>Q12/P12*100</f>
        <v>100</v>
      </c>
    </row>
    <row r="13" spans="1:30" s="290" customFormat="1" ht="43.5" customHeight="1">
      <c r="A13" s="234" t="s">
        <v>26</v>
      </c>
      <c r="B13" s="235" t="s">
        <v>557</v>
      </c>
      <c r="C13" s="293" t="s">
        <v>538</v>
      </c>
      <c r="D13" s="304"/>
      <c r="E13" s="303"/>
      <c r="F13" s="193" t="s">
        <v>569</v>
      </c>
      <c r="G13" s="99">
        <v>3500</v>
      </c>
      <c r="H13" s="99"/>
      <c r="I13" s="99">
        <v>3500</v>
      </c>
      <c r="J13" s="126"/>
      <c r="K13" s="73"/>
      <c r="L13" s="237">
        <f>M13+N13+O13</f>
        <v>26.625</v>
      </c>
      <c r="M13" s="73"/>
      <c r="N13" s="73">
        <v>26.625</v>
      </c>
      <c r="O13" s="73"/>
      <c r="P13" s="73">
        <v>26.625</v>
      </c>
      <c r="Q13" s="73">
        <v>26.625</v>
      </c>
      <c r="R13" s="73">
        <v>26.625</v>
      </c>
      <c r="S13" s="255"/>
      <c r="T13" s="73"/>
      <c r="U13" s="73">
        <f t="shared" ref="U13:U19" si="4">L13</f>
        <v>26.625</v>
      </c>
      <c r="V13" s="237">
        <f>W13+X13+Y13</f>
        <v>0</v>
      </c>
      <c r="W13" s="73"/>
      <c r="X13" s="73">
        <f t="shared" ref="X13:X19" si="5">N13-U13</f>
        <v>0</v>
      </c>
      <c r="Y13" s="73"/>
      <c r="Z13" s="237">
        <f>V13</f>
        <v>0</v>
      </c>
      <c r="AA13" s="226"/>
      <c r="AB13" s="193"/>
    </row>
    <row r="14" spans="1:30" s="290" customFormat="1" ht="43.5" customHeight="1">
      <c r="A14" s="234" t="s">
        <v>27</v>
      </c>
      <c r="B14" s="235" t="s">
        <v>558</v>
      </c>
      <c r="C14" s="293" t="s">
        <v>141</v>
      </c>
      <c r="D14" s="304"/>
      <c r="E14" s="303"/>
      <c r="F14" s="193" t="s">
        <v>570</v>
      </c>
      <c r="G14" s="99">
        <v>9800</v>
      </c>
      <c r="H14" s="99"/>
      <c r="I14" s="99">
        <v>201</v>
      </c>
      <c r="J14" s="99">
        <v>8917.8310000000001</v>
      </c>
      <c r="K14" s="73"/>
      <c r="L14" s="237">
        <f t="shared" ref="L14:L27" si="6">M14+N14+O14</f>
        <v>201.38300000000001</v>
      </c>
      <c r="M14" s="73"/>
      <c r="N14" s="73">
        <v>201.38300000000001</v>
      </c>
      <c r="O14" s="73"/>
      <c r="P14" s="73">
        <v>201.38300000000001</v>
      </c>
      <c r="Q14" s="73">
        <v>201.38300000000001</v>
      </c>
      <c r="R14" s="73">
        <v>201.38300000000001</v>
      </c>
      <c r="S14" s="255"/>
      <c r="T14" s="73"/>
      <c r="U14" s="73">
        <f t="shared" si="4"/>
        <v>201.38300000000001</v>
      </c>
      <c r="V14" s="237">
        <f t="shared" ref="V14:V25" si="7">W14+X14+Y14</f>
        <v>0</v>
      </c>
      <c r="W14" s="73"/>
      <c r="X14" s="73">
        <f t="shared" si="5"/>
        <v>0</v>
      </c>
      <c r="Y14" s="73"/>
      <c r="Z14" s="237">
        <f t="shared" ref="Z14:Z19" si="8">V14</f>
        <v>0</v>
      </c>
      <c r="AA14" s="226"/>
      <c r="AB14" s="193"/>
    </row>
    <row r="15" spans="1:30" s="290" customFormat="1" ht="43.5" customHeight="1">
      <c r="A15" s="234" t="s">
        <v>28</v>
      </c>
      <c r="B15" s="235" t="s">
        <v>559</v>
      </c>
      <c r="C15" s="293" t="s">
        <v>309</v>
      </c>
      <c r="D15" s="304"/>
      <c r="E15" s="303"/>
      <c r="F15" s="193" t="s">
        <v>571</v>
      </c>
      <c r="G15" s="99">
        <v>19700</v>
      </c>
      <c r="H15" s="99"/>
      <c r="I15" s="99">
        <v>156</v>
      </c>
      <c r="J15" s="126"/>
      <c r="K15" s="73"/>
      <c r="L15" s="237">
        <f t="shared" si="6"/>
        <v>156.37799999999999</v>
      </c>
      <c r="M15" s="73"/>
      <c r="N15" s="73">
        <v>156.37799999999999</v>
      </c>
      <c r="O15" s="73"/>
      <c r="P15" s="73">
        <v>156.37799999999999</v>
      </c>
      <c r="Q15" s="73">
        <v>156.37799999999999</v>
      </c>
      <c r="R15" s="73">
        <v>156.37799999999999</v>
      </c>
      <c r="S15" s="255"/>
      <c r="T15" s="73"/>
      <c r="U15" s="73">
        <f t="shared" si="4"/>
        <v>156.37799999999999</v>
      </c>
      <c r="V15" s="237">
        <f t="shared" si="7"/>
        <v>0</v>
      </c>
      <c r="W15" s="73"/>
      <c r="X15" s="73">
        <f t="shared" si="5"/>
        <v>0</v>
      </c>
      <c r="Y15" s="73"/>
      <c r="Z15" s="237">
        <f t="shared" si="8"/>
        <v>0</v>
      </c>
      <c r="AA15" s="226"/>
      <c r="AB15" s="193"/>
    </row>
    <row r="16" spans="1:30" s="290" customFormat="1" ht="43.5" customHeight="1">
      <c r="A16" s="234" t="s">
        <v>29</v>
      </c>
      <c r="B16" s="235" t="s">
        <v>560</v>
      </c>
      <c r="C16" s="293" t="s">
        <v>151</v>
      </c>
      <c r="D16" s="304"/>
      <c r="E16" s="303"/>
      <c r="F16" s="193" t="s">
        <v>572</v>
      </c>
      <c r="G16" s="99">
        <v>11300</v>
      </c>
      <c r="H16" s="99"/>
      <c r="I16" s="99">
        <v>9918</v>
      </c>
      <c r="J16" s="99">
        <v>11085</v>
      </c>
      <c r="K16" s="73"/>
      <c r="L16" s="237">
        <f t="shared" si="6"/>
        <v>112</v>
      </c>
      <c r="M16" s="73"/>
      <c r="N16" s="73">
        <v>112</v>
      </c>
      <c r="O16" s="73"/>
      <c r="P16" s="73">
        <v>112</v>
      </c>
      <c r="Q16" s="73">
        <v>112</v>
      </c>
      <c r="R16" s="73">
        <v>112</v>
      </c>
      <c r="S16" s="255"/>
      <c r="T16" s="73"/>
      <c r="U16" s="73">
        <f t="shared" si="4"/>
        <v>112</v>
      </c>
      <c r="V16" s="237">
        <f t="shared" si="7"/>
        <v>0</v>
      </c>
      <c r="W16" s="73"/>
      <c r="X16" s="73">
        <f t="shared" si="5"/>
        <v>0</v>
      </c>
      <c r="Y16" s="73"/>
      <c r="Z16" s="237">
        <f t="shared" si="8"/>
        <v>0</v>
      </c>
      <c r="AA16" s="226"/>
      <c r="AB16" s="193"/>
    </row>
    <row r="17" spans="1:31" s="290" customFormat="1" ht="43.5" customHeight="1">
      <c r="A17" s="234" t="s">
        <v>30</v>
      </c>
      <c r="B17" s="235" t="s">
        <v>561</v>
      </c>
      <c r="C17" s="293" t="s">
        <v>331</v>
      </c>
      <c r="D17" s="304"/>
      <c r="E17" s="303"/>
      <c r="F17" s="193" t="s">
        <v>573</v>
      </c>
      <c r="G17" s="99">
        <v>10000</v>
      </c>
      <c r="H17" s="99"/>
      <c r="I17" s="99">
        <v>31</v>
      </c>
      <c r="J17" s="99">
        <v>9264.348</v>
      </c>
      <c r="K17" s="73"/>
      <c r="L17" s="237">
        <f t="shared" si="6"/>
        <v>31</v>
      </c>
      <c r="M17" s="73"/>
      <c r="N17" s="73">
        <v>31</v>
      </c>
      <c r="O17" s="73"/>
      <c r="P17" s="73">
        <v>31</v>
      </c>
      <c r="Q17" s="73">
        <v>31</v>
      </c>
      <c r="R17" s="73">
        <v>31</v>
      </c>
      <c r="S17" s="255"/>
      <c r="T17" s="73"/>
      <c r="U17" s="73">
        <f t="shared" si="4"/>
        <v>31</v>
      </c>
      <c r="V17" s="237">
        <f t="shared" si="7"/>
        <v>0</v>
      </c>
      <c r="W17" s="73"/>
      <c r="X17" s="73">
        <f t="shared" si="5"/>
        <v>0</v>
      </c>
      <c r="Y17" s="73"/>
      <c r="Z17" s="237">
        <f t="shared" si="8"/>
        <v>0</v>
      </c>
      <c r="AA17" s="226"/>
      <c r="AB17" s="193"/>
    </row>
    <row r="18" spans="1:31" s="290" customFormat="1" ht="43.5" customHeight="1">
      <c r="A18" s="234" t="s">
        <v>31</v>
      </c>
      <c r="B18" s="256" t="s">
        <v>576</v>
      </c>
      <c r="C18" s="305" t="s">
        <v>216</v>
      </c>
      <c r="D18" s="304"/>
      <c r="E18" s="303"/>
      <c r="F18" s="306" t="s">
        <v>578</v>
      </c>
      <c r="G18" s="99">
        <v>13280</v>
      </c>
      <c r="H18" s="99"/>
      <c r="I18" s="123">
        <v>13280</v>
      </c>
      <c r="J18" s="99">
        <v>12091</v>
      </c>
      <c r="K18" s="73"/>
      <c r="L18" s="237">
        <f t="shared" si="6"/>
        <v>123.71</v>
      </c>
      <c r="M18" s="73"/>
      <c r="N18" s="73">
        <v>123.71</v>
      </c>
      <c r="O18" s="73"/>
      <c r="P18" s="73">
        <v>123.71</v>
      </c>
      <c r="Q18" s="73">
        <v>123.71</v>
      </c>
      <c r="R18" s="73">
        <v>123.71</v>
      </c>
      <c r="S18" s="237">
        <v>12091</v>
      </c>
      <c r="T18" s="73"/>
      <c r="U18" s="73">
        <f t="shared" si="4"/>
        <v>123.71</v>
      </c>
      <c r="V18" s="237">
        <f t="shared" si="7"/>
        <v>0</v>
      </c>
      <c r="W18" s="73"/>
      <c r="X18" s="73">
        <f t="shared" si="5"/>
        <v>0</v>
      </c>
      <c r="Y18" s="73"/>
      <c r="Z18" s="237">
        <f t="shared" si="8"/>
        <v>0</v>
      </c>
      <c r="AA18" s="226"/>
      <c r="AB18" s="193"/>
    </row>
    <row r="19" spans="1:31" s="290" customFormat="1" ht="43.5" customHeight="1">
      <c r="A19" s="510" t="s">
        <v>32</v>
      </c>
      <c r="B19" s="586" t="s">
        <v>577</v>
      </c>
      <c r="C19" s="587" t="s">
        <v>222</v>
      </c>
      <c r="D19" s="588"/>
      <c r="E19" s="589"/>
      <c r="F19" s="590" t="s">
        <v>579</v>
      </c>
      <c r="G19" s="591">
        <v>6500</v>
      </c>
      <c r="H19" s="591"/>
      <c r="I19" s="592">
        <v>6500</v>
      </c>
      <c r="J19" s="591">
        <v>6389.7020000000002</v>
      </c>
      <c r="K19" s="390"/>
      <c r="L19" s="517">
        <f t="shared" si="6"/>
        <v>330.09500000000003</v>
      </c>
      <c r="M19" s="390"/>
      <c r="N19" s="390">
        <v>330.09500000000003</v>
      </c>
      <c r="O19" s="390"/>
      <c r="P19" s="390">
        <v>330.09500000000003</v>
      </c>
      <c r="Q19" s="390">
        <v>330.09500000000003</v>
      </c>
      <c r="R19" s="390">
        <v>330.09500000000003</v>
      </c>
      <c r="S19" s="517">
        <v>6389.7020000000002</v>
      </c>
      <c r="T19" s="390"/>
      <c r="U19" s="390">
        <f t="shared" si="4"/>
        <v>330.09500000000003</v>
      </c>
      <c r="V19" s="517">
        <f t="shared" si="7"/>
        <v>0</v>
      </c>
      <c r="W19" s="390"/>
      <c r="X19" s="390">
        <f t="shared" si="5"/>
        <v>0</v>
      </c>
      <c r="Y19" s="390"/>
      <c r="Z19" s="517">
        <f t="shared" si="8"/>
        <v>0</v>
      </c>
      <c r="AA19" s="520"/>
      <c r="AB19" s="513"/>
    </row>
    <row r="20" spans="1:31" s="290" customFormat="1" ht="43.5" customHeight="1">
      <c r="A20" s="234" t="s">
        <v>33</v>
      </c>
      <c r="B20" s="593" t="s">
        <v>908</v>
      </c>
      <c r="C20" s="587" t="s">
        <v>222</v>
      </c>
      <c r="D20" s="304"/>
      <c r="E20" s="303"/>
      <c r="F20" s="548"/>
      <c r="G20" s="99"/>
      <c r="H20" s="99"/>
      <c r="I20" s="123"/>
      <c r="J20" s="99"/>
      <c r="K20" s="73"/>
      <c r="L20" s="237"/>
      <c r="M20" s="73"/>
      <c r="N20" s="73"/>
      <c r="O20" s="73"/>
      <c r="P20" s="73"/>
      <c r="Q20" s="73"/>
      <c r="R20" s="73"/>
      <c r="S20" s="237"/>
      <c r="T20" s="73"/>
      <c r="U20" s="73"/>
      <c r="V20" s="237"/>
      <c r="W20" s="73"/>
      <c r="X20" s="73"/>
      <c r="Y20" s="73"/>
      <c r="Z20" s="237">
        <v>4143</v>
      </c>
      <c r="AA20" s="226"/>
      <c r="AB20" s="193"/>
    </row>
    <row r="21" spans="1:31" s="290" customFormat="1" ht="43.5" customHeight="1">
      <c r="A21" s="234" t="s">
        <v>34</v>
      </c>
      <c r="B21" s="593" t="s">
        <v>907</v>
      </c>
      <c r="C21" s="307"/>
      <c r="D21" s="304"/>
      <c r="E21" s="303"/>
      <c r="F21" s="548"/>
      <c r="G21" s="99"/>
      <c r="H21" s="99"/>
      <c r="I21" s="123"/>
      <c r="J21" s="99"/>
      <c r="K21" s="73"/>
      <c r="L21" s="237"/>
      <c r="M21" s="73"/>
      <c r="N21" s="73"/>
      <c r="O21" s="73"/>
      <c r="P21" s="73"/>
      <c r="Q21" s="73"/>
      <c r="R21" s="73"/>
      <c r="S21" s="237"/>
      <c r="T21" s="73"/>
      <c r="U21" s="73"/>
      <c r="V21" s="237"/>
      <c r="W21" s="73"/>
      <c r="X21" s="73"/>
      <c r="Y21" s="73"/>
      <c r="Z21" s="237">
        <v>5509</v>
      </c>
      <c r="AA21" s="226"/>
      <c r="AB21" s="193"/>
    </row>
    <row r="22" spans="1:31" s="290" customFormat="1" ht="43.5" customHeight="1">
      <c r="A22" s="254">
        <v>2</v>
      </c>
      <c r="B22" s="247" t="s">
        <v>526</v>
      </c>
      <c r="C22" s="169"/>
      <c r="D22" s="304"/>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5379</v>
      </c>
      <c r="U22" s="134">
        <f t="shared" si="9"/>
        <v>12868</v>
      </c>
      <c r="V22" s="134">
        <f t="shared" si="9"/>
        <v>2122</v>
      </c>
      <c r="W22" s="134">
        <f t="shared" si="9"/>
        <v>0</v>
      </c>
      <c r="X22" s="134">
        <f t="shared" si="9"/>
        <v>2122</v>
      </c>
      <c r="Y22" s="134">
        <f t="shared" si="9"/>
        <v>0</v>
      </c>
      <c r="Z22" s="134">
        <f t="shared" si="9"/>
        <v>2122</v>
      </c>
      <c r="AA22" s="134">
        <f t="shared" si="9"/>
        <v>0</v>
      </c>
      <c r="AB22" s="193"/>
      <c r="AD22" s="439">
        <f>Q22/P22*100</f>
        <v>54.574330601092889</v>
      </c>
    </row>
    <row r="23" spans="1:31" s="290" customFormat="1" ht="20.399999999999999">
      <c r="A23" s="257" t="s">
        <v>26</v>
      </c>
      <c r="B23" s="258" t="s">
        <v>563</v>
      </c>
      <c r="C23" s="307" t="s">
        <v>222</v>
      </c>
      <c r="D23" s="304"/>
      <c r="E23" s="307" t="s">
        <v>241</v>
      </c>
      <c r="F23" s="307" t="s">
        <v>574</v>
      </c>
      <c r="G23" s="99">
        <v>14990</v>
      </c>
      <c r="H23" s="99"/>
      <c r="I23" s="99">
        <v>14990</v>
      </c>
      <c r="J23" s="73"/>
      <c r="K23" s="73"/>
      <c r="L23" s="237">
        <f t="shared" si="6"/>
        <v>14990</v>
      </c>
      <c r="M23" s="73"/>
      <c r="N23" s="237">
        <v>14990</v>
      </c>
      <c r="O23" s="73"/>
      <c r="P23" s="237">
        <f>4720+2600</f>
        <v>7320</v>
      </c>
      <c r="Q23" s="237">
        <v>3994.8409999999999</v>
      </c>
      <c r="R23" s="237">
        <f>4720+2600</f>
        <v>7320</v>
      </c>
      <c r="S23" s="237">
        <v>9879</v>
      </c>
      <c r="T23" s="237">
        <f>S23-4500</f>
        <v>5379</v>
      </c>
      <c r="U23" s="73">
        <f>5548+P23</f>
        <v>12868</v>
      </c>
      <c r="V23" s="237">
        <f t="shared" si="7"/>
        <v>2122</v>
      </c>
      <c r="W23" s="73"/>
      <c r="X23" s="73">
        <f>N23-U23</f>
        <v>2122</v>
      </c>
      <c r="Y23" s="73"/>
      <c r="Z23" s="73">
        <f>X23</f>
        <v>2122</v>
      </c>
      <c r="AA23" s="226"/>
      <c r="AB23" s="193"/>
      <c r="AD23" s="299"/>
    </row>
    <row r="24" spans="1:31" s="290" customFormat="1">
      <c r="A24" s="259" t="s">
        <v>75</v>
      </c>
      <c r="B24" s="260" t="s">
        <v>564</v>
      </c>
      <c r="C24" s="169"/>
      <c r="D24" s="304"/>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D24" s="439">
        <f>Q24/P24*100</f>
        <v>60.208025806451616</v>
      </c>
    </row>
    <row r="25" spans="1:31" s="290" customFormat="1" ht="26.4">
      <c r="A25" s="257" t="s">
        <v>26</v>
      </c>
      <c r="B25" s="258" t="s">
        <v>565</v>
      </c>
      <c r="C25" s="307" t="s">
        <v>222</v>
      </c>
      <c r="D25" s="304"/>
      <c r="E25" s="307" t="s">
        <v>145</v>
      </c>
      <c r="F25" s="307" t="s">
        <v>575</v>
      </c>
      <c r="G25" s="99">
        <v>14980</v>
      </c>
      <c r="H25" s="99"/>
      <c r="I25" s="99">
        <v>14980</v>
      </c>
      <c r="J25" s="73"/>
      <c r="K25" s="73"/>
      <c r="L25" s="237">
        <f t="shared" si="6"/>
        <v>14980</v>
      </c>
      <c r="M25" s="73"/>
      <c r="N25" s="237">
        <v>14980</v>
      </c>
      <c r="O25" s="73"/>
      <c r="P25" s="237">
        <v>7750</v>
      </c>
      <c r="Q25" s="237">
        <v>4666.1220000000003</v>
      </c>
      <c r="R25" s="237">
        <v>7750</v>
      </c>
      <c r="S25" s="237">
        <v>6819</v>
      </c>
      <c r="T25" s="237">
        <v>6299</v>
      </c>
      <c r="U25" s="237">
        <v>7750</v>
      </c>
      <c r="V25" s="237">
        <f t="shared" si="7"/>
        <v>7230</v>
      </c>
      <c r="W25" s="73"/>
      <c r="X25" s="73">
        <f>N25-U25</f>
        <v>7230</v>
      </c>
      <c r="Y25" s="73"/>
      <c r="Z25" s="73">
        <v>2736</v>
      </c>
      <c r="AA25" s="226"/>
      <c r="AB25" s="193"/>
    </row>
    <row r="26" spans="1:31" s="290" customFormat="1">
      <c r="A26" s="259" t="s">
        <v>102</v>
      </c>
      <c r="B26" s="260" t="s">
        <v>566</v>
      </c>
      <c r="C26" s="169"/>
      <c r="D26" s="304"/>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D26" s="440" t="e">
        <f>Q26/P26*100</f>
        <v>#DIV/0!</v>
      </c>
    </row>
    <row r="27" spans="1:31" s="290" customFormat="1" ht="26.4">
      <c r="A27" s="257" t="s">
        <v>26</v>
      </c>
      <c r="B27" s="258" t="s">
        <v>567</v>
      </c>
      <c r="C27" s="307" t="s">
        <v>222</v>
      </c>
      <c r="D27" s="304"/>
      <c r="E27" s="548" t="s">
        <v>568</v>
      </c>
      <c r="F27" s="179"/>
      <c r="G27" s="99">
        <v>50000</v>
      </c>
      <c r="H27" s="99"/>
      <c r="I27" s="99">
        <v>30000</v>
      </c>
      <c r="J27" s="73"/>
      <c r="K27" s="73"/>
      <c r="L27" s="237">
        <f t="shared" si="6"/>
        <v>30000</v>
      </c>
      <c r="M27" s="73"/>
      <c r="N27" s="237">
        <v>30000</v>
      </c>
      <c r="O27" s="73"/>
      <c r="P27" s="73"/>
      <c r="Q27" s="73"/>
      <c r="R27" s="73"/>
      <c r="S27" s="73"/>
      <c r="T27" s="73"/>
      <c r="U27" s="73"/>
      <c r="V27" s="73"/>
      <c r="W27" s="73"/>
      <c r="X27" s="73"/>
      <c r="Y27" s="73"/>
      <c r="Z27" s="73">
        <v>3000</v>
      </c>
      <c r="AA27" s="226"/>
      <c r="AB27" s="193"/>
    </row>
    <row r="28" spans="1:31" s="252" customFormat="1" ht="25.2" customHeight="1">
      <c r="A28" s="473" t="s">
        <v>61</v>
      </c>
      <c r="B28" s="466" t="s">
        <v>716</v>
      </c>
      <c r="C28" s="470"/>
      <c r="D28" s="467"/>
      <c r="E28" s="470"/>
      <c r="F28" s="474"/>
      <c r="G28" s="95">
        <f>G29+G72+G79+G89</f>
        <v>515991</v>
      </c>
      <c r="H28" s="95">
        <f t="shared" ref="H28:Z28" si="12">H29+H72+H79+H89</f>
        <v>0</v>
      </c>
      <c r="I28" s="95">
        <f t="shared" si="12"/>
        <v>159271</v>
      </c>
      <c r="J28" s="95">
        <f t="shared" si="12"/>
        <v>42224.361000000004</v>
      </c>
      <c r="K28" s="95">
        <f t="shared" si="12"/>
        <v>0</v>
      </c>
      <c r="L28" s="95">
        <f t="shared" si="12"/>
        <v>174169.967</v>
      </c>
      <c r="M28" s="95">
        <f t="shared" si="12"/>
        <v>1736</v>
      </c>
      <c r="N28" s="95">
        <f t="shared" si="12"/>
        <v>0</v>
      </c>
      <c r="O28" s="95">
        <f t="shared" si="12"/>
        <v>172433.967</v>
      </c>
      <c r="P28" s="95">
        <f t="shared" si="12"/>
        <v>47888</v>
      </c>
      <c r="Q28" s="95">
        <f t="shared" si="12"/>
        <v>34279.906000000003</v>
      </c>
      <c r="R28" s="95">
        <f t="shared" si="12"/>
        <v>37988</v>
      </c>
      <c r="S28" s="95">
        <f t="shared" si="12"/>
        <v>155922.75099999999</v>
      </c>
      <c r="T28" s="95">
        <f t="shared" si="12"/>
        <v>16242</v>
      </c>
      <c r="U28" s="95">
        <f t="shared" si="12"/>
        <v>105454.124</v>
      </c>
      <c r="V28" s="95">
        <f t="shared" si="12"/>
        <v>68415.842999999993</v>
      </c>
      <c r="W28" s="95">
        <f t="shared" si="12"/>
        <v>0</v>
      </c>
      <c r="X28" s="95">
        <f t="shared" si="12"/>
        <v>800</v>
      </c>
      <c r="Y28" s="95">
        <f t="shared" si="12"/>
        <v>67615.842999999993</v>
      </c>
      <c r="Z28" s="95">
        <f t="shared" si="12"/>
        <v>42811</v>
      </c>
      <c r="AA28" s="469"/>
      <c r="AB28" s="470"/>
      <c r="AD28" s="252">
        <f>Q28/P28%</f>
        <v>71.583498997661209</v>
      </c>
      <c r="AE28" s="252">
        <f>R28/P28%</f>
        <v>79.326762445706649</v>
      </c>
    </row>
    <row r="29" spans="1:31" s="290" customFormat="1" ht="23.4" customHeight="1">
      <c r="A29" s="250" t="s">
        <v>10</v>
      </c>
      <c r="B29" s="251" t="s">
        <v>580</v>
      </c>
      <c r="C29" s="301"/>
      <c r="D29" s="301"/>
      <c r="E29" s="301"/>
      <c r="F29" s="301"/>
      <c r="G29" s="263">
        <f>G30+G36+G51+G58+G61</f>
        <v>467709</v>
      </c>
      <c r="H29" s="263">
        <f t="shared" ref="H29:Y29" si="13">H30+H36+H51+H58+H61</f>
        <v>0</v>
      </c>
      <c r="I29" s="263">
        <f t="shared" si="13"/>
        <v>113750</v>
      </c>
      <c r="J29" s="263">
        <f t="shared" si="13"/>
        <v>42224.361000000004</v>
      </c>
      <c r="K29" s="263">
        <f t="shared" si="13"/>
        <v>0</v>
      </c>
      <c r="L29" s="263">
        <f t="shared" si="13"/>
        <v>126912.967</v>
      </c>
      <c r="M29" s="263">
        <f t="shared" si="13"/>
        <v>0</v>
      </c>
      <c r="N29" s="263">
        <f t="shared" si="13"/>
        <v>0</v>
      </c>
      <c r="O29" s="263">
        <f t="shared" si="13"/>
        <v>126912.967</v>
      </c>
      <c r="P29" s="263">
        <f t="shared" si="13"/>
        <v>27272</v>
      </c>
      <c r="Q29" s="263">
        <f t="shared" si="13"/>
        <v>25371.438999999998</v>
      </c>
      <c r="R29" s="263">
        <f t="shared" si="13"/>
        <v>27272</v>
      </c>
      <c r="S29" s="263">
        <f t="shared" si="13"/>
        <v>128124.75099999999</v>
      </c>
      <c r="T29" s="263">
        <f t="shared" si="13"/>
        <v>6659</v>
      </c>
      <c r="U29" s="263">
        <f t="shared" si="13"/>
        <v>71834.123999999996</v>
      </c>
      <c r="V29" s="263">
        <f t="shared" si="13"/>
        <v>52078.843000000001</v>
      </c>
      <c r="W29" s="263">
        <f t="shared" si="13"/>
        <v>0</v>
      </c>
      <c r="X29" s="263">
        <f t="shared" si="13"/>
        <v>0</v>
      </c>
      <c r="Y29" s="263">
        <f t="shared" si="13"/>
        <v>52078.843000000001</v>
      </c>
      <c r="Z29" s="552">
        <v>28468</v>
      </c>
      <c r="AA29" s="253"/>
      <c r="AB29" s="301"/>
      <c r="AD29" s="439">
        <f>Q29/P29*100</f>
        <v>93.031090495746554</v>
      </c>
    </row>
    <row r="30" spans="1:31" s="252" customFormat="1" ht="18" customHeight="1">
      <c r="A30" s="261">
        <v>1</v>
      </c>
      <c r="B30" s="260" t="s">
        <v>581</v>
      </c>
      <c r="C30" s="308"/>
      <c r="D30" s="308"/>
      <c r="E30" s="308"/>
      <c r="F30" s="308"/>
      <c r="G30" s="324">
        <f>SUM(G31:G35)</f>
        <v>294602</v>
      </c>
      <c r="H30" s="324">
        <f t="shared" ref="H30:Z30" si="14">SUM(H31:H35)</f>
        <v>0</v>
      </c>
      <c r="I30" s="324">
        <f t="shared" si="14"/>
        <v>0</v>
      </c>
      <c r="J30" s="324">
        <f t="shared" si="14"/>
        <v>0</v>
      </c>
      <c r="K30" s="324">
        <f t="shared" si="14"/>
        <v>0</v>
      </c>
      <c r="L30" s="324">
        <f t="shared" si="14"/>
        <v>1061.221</v>
      </c>
      <c r="M30" s="324">
        <f t="shared" si="14"/>
        <v>0</v>
      </c>
      <c r="N30" s="324">
        <f t="shared" si="14"/>
        <v>0</v>
      </c>
      <c r="O30" s="324">
        <f t="shared" si="14"/>
        <v>1061.221</v>
      </c>
      <c r="P30" s="324">
        <f t="shared" si="14"/>
        <v>1061.221</v>
      </c>
      <c r="Q30" s="324">
        <f t="shared" si="14"/>
        <v>1034.6489999999999</v>
      </c>
      <c r="R30" s="324">
        <f t="shared" si="14"/>
        <v>1061.221</v>
      </c>
      <c r="S30" s="324">
        <f t="shared" si="14"/>
        <v>13978.083000000001</v>
      </c>
      <c r="T30" s="324">
        <f t="shared" si="14"/>
        <v>0</v>
      </c>
      <c r="U30" s="324">
        <f t="shared" si="14"/>
        <v>1061.221</v>
      </c>
      <c r="V30" s="324">
        <f t="shared" si="14"/>
        <v>0</v>
      </c>
      <c r="W30" s="324">
        <f t="shared" si="14"/>
        <v>0</v>
      </c>
      <c r="X30" s="324">
        <f t="shared" si="14"/>
        <v>0</v>
      </c>
      <c r="Y30" s="324">
        <f t="shared" si="14"/>
        <v>0</v>
      </c>
      <c r="Z30" s="544">
        <f t="shared" si="14"/>
        <v>2500</v>
      </c>
      <c r="AA30" s="248"/>
      <c r="AB30" s="325"/>
      <c r="AD30" s="439">
        <f>Q30/P30*100</f>
        <v>97.496091765994066</v>
      </c>
    </row>
    <row r="31" spans="1:31" s="290" customFormat="1" ht="30.75" customHeight="1">
      <c r="A31" s="234" t="s">
        <v>26</v>
      </c>
      <c r="B31" s="235" t="s">
        <v>582</v>
      </c>
      <c r="C31" s="293" t="s">
        <v>331</v>
      </c>
      <c r="D31" s="193" t="s">
        <v>583</v>
      </c>
      <c r="E31" s="309" t="s">
        <v>584</v>
      </c>
      <c r="F31" s="193" t="s">
        <v>591</v>
      </c>
      <c r="G31" s="237">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7">
        <f t="shared" ref="V31:V34" si="15">W31+X31+Y31</f>
        <v>0</v>
      </c>
      <c r="W31" s="73"/>
      <c r="X31" s="73"/>
      <c r="Y31" s="237">
        <f>O31-U31</f>
        <v>0</v>
      </c>
      <c r="Z31" s="336">
        <f>Y31</f>
        <v>0</v>
      </c>
      <c r="AA31" s="226"/>
      <c r="AB31" s="193"/>
    </row>
    <row r="32" spans="1:31" s="290" customFormat="1" ht="26.4">
      <c r="A32" s="234" t="s">
        <v>27</v>
      </c>
      <c r="B32" s="235" t="s">
        <v>585</v>
      </c>
      <c r="C32" s="293" t="s">
        <v>141</v>
      </c>
      <c r="D32" s="193" t="s">
        <v>586</v>
      </c>
      <c r="E32" s="309" t="s">
        <v>587</v>
      </c>
      <c r="F32" s="193" t="s">
        <v>592</v>
      </c>
      <c r="G32" s="237">
        <v>211656</v>
      </c>
      <c r="H32" s="73"/>
      <c r="I32" s="73"/>
      <c r="J32" s="73"/>
      <c r="K32" s="73"/>
      <c r="L32" s="237">
        <f t="shared" ref="L32:L34" si="16">M32+N32+O32</f>
        <v>146.08000000000001</v>
      </c>
      <c r="M32" s="73"/>
      <c r="N32" s="73"/>
      <c r="O32" s="73">
        <v>146.08000000000001</v>
      </c>
      <c r="P32" s="73">
        <v>146.08000000000001</v>
      </c>
      <c r="Q32" s="73">
        <v>146.08000000000001</v>
      </c>
      <c r="R32" s="73">
        <v>146.08000000000001</v>
      </c>
      <c r="S32" s="73"/>
      <c r="T32" s="73"/>
      <c r="U32" s="73">
        <v>146.08000000000001</v>
      </c>
      <c r="V32" s="237">
        <f t="shared" si="15"/>
        <v>0</v>
      </c>
      <c r="W32" s="73"/>
      <c r="X32" s="73"/>
      <c r="Y32" s="237">
        <f>O32-U32</f>
        <v>0</v>
      </c>
      <c r="Z32" s="336">
        <f t="shared" ref="Z32:Z34" si="17">Y32</f>
        <v>0</v>
      </c>
      <c r="AA32" s="226"/>
      <c r="AB32" s="193"/>
    </row>
    <row r="33" spans="1:30" s="290" customFormat="1" ht="20.399999999999999">
      <c r="A33" s="234" t="s">
        <v>28</v>
      </c>
      <c r="B33" s="235" t="s">
        <v>588</v>
      </c>
      <c r="C33" s="293" t="s">
        <v>589</v>
      </c>
      <c r="D33" s="193"/>
      <c r="E33" s="309"/>
      <c r="F33" s="193" t="s">
        <v>593</v>
      </c>
      <c r="G33" s="237">
        <v>14000</v>
      </c>
      <c r="H33" s="73"/>
      <c r="I33" s="73"/>
      <c r="J33" s="73"/>
      <c r="K33" s="73"/>
      <c r="L33" s="237">
        <f t="shared" si="16"/>
        <v>363.334</v>
      </c>
      <c r="M33" s="73"/>
      <c r="N33" s="73"/>
      <c r="O33" s="73">
        <v>363.334</v>
      </c>
      <c r="P33" s="73">
        <v>363.334</v>
      </c>
      <c r="Q33" s="73">
        <v>336.58499999999998</v>
      </c>
      <c r="R33" s="73">
        <v>363.334</v>
      </c>
      <c r="S33" s="73"/>
      <c r="T33" s="73"/>
      <c r="U33" s="73">
        <v>363.334</v>
      </c>
      <c r="V33" s="237">
        <f t="shared" si="15"/>
        <v>0</v>
      </c>
      <c r="W33" s="73"/>
      <c r="X33" s="73"/>
      <c r="Y33" s="237">
        <f>O33-U33</f>
        <v>0</v>
      </c>
      <c r="Z33" s="336">
        <f t="shared" si="17"/>
        <v>0</v>
      </c>
      <c r="AA33" s="226"/>
      <c r="AB33" s="193"/>
    </row>
    <row r="34" spans="1:30" s="290" customFormat="1" ht="20.399999999999999">
      <c r="A34" s="234" t="s">
        <v>29</v>
      </c>
      <c r="B34" s="235" t="s">
        <v>590</v>
      </c>
      <c r="C34" s="293" t="s">
        <v>164</v>
      </c>
      <c r="D34" s="193"/>
      <c r="E34" s="309"/>
      <c r="F34" s="193" t="s">
        <v>594</v>
      </c>
      <c r="G34" s="237">
        <v>900</v>
      </c>
      <c r="H34" s="73"/>
      <c r="I34" s="73"/>
      <c r="J34" s="73"/>
      <c r="K34" s="73"/>
      <c r="L34" s="237">
        <f t="shared" si="16"/>
        <v>77.822999999999993</v>
      </c>
      <c r="M34" s="73"/>
      <c r="N34" s="73"/>
      <c r="O34" s="73">
        <v>77.822999999999993</v>
      </c>
      <c r="P34" s="73">
        <v>77.822999999999993</v>
      </c>
      <c r="Q34" s="73">
        <v>78</v>
      </c>
      <c r="R34" s="73">
        <v>77.822999999999993</v>
      </c>
      <c r="S34" s="73"/>
      <c r="T34" s="73"/>
      <c r="U34" s="73">
        <v>77.822999999999993</v>
      </c>
      <c r="V34" s="237">
        <f t="shared" si="15"/>
        <v>0</v>
      </c>
      <c r="W34" s="73"/>
      <c r="X34" s="73"/>
      <c r="Y34" s="237">
        <f>O34-U34</f>
        <v>0</v>
      </c>
      <c r="Z34" s="336">
        <f t="shared" si="17"/>
        <v>0</v>
      </c>
      <c r="AA34" s="226"/>
      <c r="AB34" s="193"/>
    </row>
    <row r="35" spans="1:30" s="290" customFormat="1" ht="26.4">
      <c r="A35" s="236" t="s">
        <v>460</v>
      </c>
      <c r="B35" s="264" t="s">
        <v>595</v>
      </c>
      <c r="C35" s="304"/>
      <c r="D35" s="304"/>
      <c r="E35" s="304"/>
      <c r="F35" s="304"/>
      <c r="G35" s="73"/>
      <c r="H35" s="73"/>
      <c r="I35" s="73"/>
      <c r="J35" s="73"/>
      <c r="K35" s="73"/>
      <c r="L35" s="73"/>
      <c r="M35" s="73"/>
      <c r="N35" s="73"/>
      <c r="O35" s="73"/>
      <c r="P35" s="73"/>
      <c r="Q35" s="73"/>
      <c r="R35" s="73"/>
      <c r="S35" s="73"/>
      <c r="T35" s="73"/>
      <c r="U35" s="73"/>
      <c r="V35" s="73"/>
      <c r="W35" s="73"/>
      <c r="X35" s="73"/>
      <c r="Y35" s="73"/>
      <c r="Z35" s="266">
        <v>2500</v>
      </c>
      <c r="AA35" s="226"/>
      <c r="AB35" s="193"/>
    </row>
    <row r="36" spans="1:30" s="290" customFormat="1" ht="26.4">
      <c r="A36" s="261">
        <v>2</v>
      </c>
      <c r="B36" s="260" t="s">
        <v>556</v>
      </c>
      <c r="C36" s="304"/>
      <c r="D36" s="304"/>
      <c r="E36" s="304"/>
      <c r="F36" s="304"/>
      <c r="G36" s="324">
        <f>SUM(G37:G50)</f>
        <v>67547</v>
      </c>
      <c r="H36" s="324">
        <f t="shared" ref="H36:Z36" si="18">SUM(H37:H50)</f>
        <v>0</v>
      </c>
      <c r="I36" s="324">
        <f t="shared" si="18"/>
        <v>46500</v>
      </c>
      <c r="J36" s="324">
        <f t="shared" si="18"/>
        <v>42224.361000000004</v>
      </c>
      <c r="K36" s="324">
        <f t="shared" si="18"/>
        <v>0</v>
      </c>
      <c r="L36" s="324">
        <f t="shared" si="18"/>
        <v>59031.745999999999</v>
      </c>
      <c r="M36" s="324">
        <f t="shared" si="18"/>
        <v>0</v>
      </c>
      <c r="N36" s="324">
        <f t="shared" si="18"/>
        <v>0</v>
      </c>
      <c r="O36" s="324">
        <f t="shared" si="18"/>
        <v>59031.745999999999</v>
      </c>
      <c r="P36" s="324">
        <f t="shared" si="18"/>
        <v>14260.913</v>
      </c>
      <c r="Q36" s="324">
        <f t="shared" si="18"/>
        <v>13216.79</v>
      </c>
      <c r="R36" s="324">
        <f t="shared" si="18"/>
        <v>14260.913</v>
      </c>
      <c r="S36" s="324">
        <f t="shared" si="18"/>
        <v>66246.584999999992</v>
      </c>
      <c r="T36" s="324">
        <f t="shared" si="18"/>
        <v>1412</v>
      </c>
      <c r="U36" s="324">
        <f t="shared" si="18"/>
        <v>56832.036999999997</v>
      </c>
      <c r="V36" s="324">
        <f t="shared" si="18"/>
        <v>2199.7089999999998</v>
      </c>
      <c r="W36" s="324">
        <f t="shared" si="18"/>
        <v>0</v>
      </c>
      <c r="X36" s="324">
        <f t="shared" si="18"/>
        <v>0</v>
      </c>
      <c r="Y36" s="324">
        <f t="shared" si="18"/>
        <v>2199.7089999999998</v>
      </c>
      <c r="Z36" s="544">
        <f t="shared" si="18"/>
        <v>2199.7089999999998</v>
      </c>
      <c r="AA36" s="226"/>
      <c r="AB36" s="193"/>
      <c r="AD36" s="439">
        <f>Q36/P36*100</f>
        <v>92.678428092226639</v>
      </c>
    </row>
    <row r="37" spans="1:30" s="290" customFormat="1" ht="26.4">
      <c r="A37" s="234" t="s">
        <v>26</v>
      </c>
      <c r="B37" s="235" t="s">
        <v>596</v>
      </c>
      <c r="C37" s="293" t="s">
        <v>216</v>
      </c>
      <c r="D37" s="193"/>
      <c r="E37" s="309"/>
      <c r="F37" s="193" t="s">
        <v>621</v>
      </c>
      <c r="G37" s="237">
        <v>6997</v>
      </c>
      <c r="H37" s="237"/>
      <c r="I37" s="73"/>
      <c r="J37" s="237"/>
      <c r="K37" s="73"/>
      <c r="L37" s="237">
        <f t="shared" ref="L37:L60" si="19">M37+N37+O37</f>
        <v>5850.7830000000004</v>
      </c>
      <c r="M37" s="73"/>
      <c r="N37" s="73"/>
      <c r="O37" s="237">
        <v>5850.7830000000004</v>
      </c>
      <c r="P37" s="73">
        <v>168.69800000000001</v>
      </c>
      <c r="Q37" s="73">
        <v>168.69799999999998</v>
      </c>
      <c r="R37" s="73">
        <v>168.69800000000001</v>
      </c>
      <c r="S37" s="73">
        <v>6940</v>
      </c>
      <c r="T37" s="73"/>
      <c r="U37" s="73">
        <v>5850.7830000000004</v>
      </c>
      <c r="V37" s="237">
        <f t="shared" ref="V37:V60" si="20">W37+X37+Y37</f>
        <v>0</v>
      </c>
      <c r="W37" s="73"/>
      <c r="X37" s="73"/>
      <c r="Y37" s="73">
        <f t="shared" ref="Y37:Y50" si="21">O37-U37</f>
        <v>0</v>
      </c>
      <c r="Z37" s="336">
        <f t="shared" ref="Z37:Z50" si="22">Y37</f>
        <v>0</v>
      </c>
      <c r="AA37" s="226"/>
      <c r="AB37" s="193"/>
    </row>
    <row r="38" spans="1:30" s="290" customFormat="1" ht="27" customHeight="1">
      <c r="A38" s="234" t="s">
        <v>27</v>
      </c>
      <c r="B38" s="235" t="s">
        <v>597</v>
      </c>
      <c r="C38" s="293" t="s">
        <v>598</v>
      </c>
      <c r="D38" s="193"/>
      <c r="E38" s="309" t="s">
        <v>599</v>
      </c>
      <c r="F38" s="193" t="s">
        <v>622</v>
      </c>
      <c r="G38" s="237">
        <v>6800</v>
      </c>
      <c r="H38" s="237"/>
      <c r="I38" s="73"/>
      <c r="J38" s="237">
        <v>6788.1239999999998</v>
      </c>
      <c r="K38" s="73"/>
      <c r="L38" s="237">
        <f t="shared" si="19"/>
        <v>4335.3980000000001</v>
      </c>
      <c r="M38" s="73"/>
      <c r="N38" s="73"/>
      <c r="O38" s="237">
        <f>4363.24-27.842</f>
        <v>4335.3980000000001</v>
      </c>
      <c r="P38" s="73">
        <v>125.399</v>
      </c>
      <c r="Q38" s="73">
        <v>125.399</v>
      </c>
      <c r="R38" s="73">
        <v>125.399</v>
      </c>
      <c r="S38" s="73">
        <v>6650</v>
      </c>
      <c r="T38" s="73"/>
      <c r="U38" s="237">
        <f>4363.24-27.842</f>
        <v>4335.3980000000001</v>
      </c>
      <c r="V38" s="237">
        <f t="shared" si="20"/>
        <v>0</v>
      </c>
      <c r="W38" s="73"/>
      <c r="X38" s="73"/>
      <c r="Y38" s="73">
        <f t="shared" si="21"/>
        <v>0</v>
      </c>
      <c r="Z38" s="336">
        <f t="shared" si="22"/>
        <v>0</v>
      </c>
      <c r="AA38" s="226"/>
      <c r="AB38" s="193"/>
    </row>
    <row r="39" spans="1:30" s="290" customFormat="1" ht="30.6">
      <c r="A39" s="234" t="s">
        <v>28</v>
      </c>
      <c r="B39" s="235" t="s">
        <v>600</v>
      </c>
      <c r="C39" s="293" t="s">
        <v>283</v>
      </c>
      <c r="D39" s="193" t="s">
        <v>601</v>
      </c>
      <c r="E39" s="309" t="s">
        <v>599</v>
      </c>
      <c r="F39" s="193" t="s">
        <v>623</v>
      </c>
      <c r="G39" s="237">
        <v>6950</v>
      </c>
      <c r="H39" s="237"/>
      <c r="I39" s="73"/>
      <c r="J39" s="237">
        <v>6793.2830000000004</v>
      </c>
      <c r="K39" s="73"/>
      <c r="L39" s="237">
        <f t="shared" si="19"/>
        <v>2739</v>
      </c>
      <c r="M39" s="73"/>
      <c r="N39" s="73"/>
      <c r="O39" s="237">
        <v>2739</v>
      </c>
      <c r="P39" s="73">
        <v>49</v>
      </c>
      <c r="Q39" s="73">
        <v>49</v>
      </c>
      <c r="R39" s="73">
        <v>49</v>
      </c>
      <c r="S39" s="73">
        <v>6788</v>
      </c>
      <c r="T39" s="73"/>
      <c r="U39" s="73">
        <v>2739</v>
      </c>
      <c r="V39" s="237">
        <f t="shared" si="20"/>
        <v>0</v>
      </c>
      <c r="W39" s="73"/>
      <c r="X39" s="73"/>
      <c r="Y39" s="73">
        <f t="shared" si="21"/>
        <v>0</v>
      </c>
      <c r="Z39" s="336">
        <f t="shared" si="22"/>
        <v>0</v>
      </c>
      <c r="AA39" s="226"/>
      <c r="AB39" s="193"/>
    </row>
    <row r="40" spans="1:30" s="290" customFormat="1" ht="30.6">
      <c r="A40" s="234" t="s">
        <v>29</v>
      </c>
      <c r="B40" s="235" t="s">
        <v>602</v>
      </c>
      <c r="C40" s="293" t="s">
        <v>327</v>
      </c>
      <c r="D40" s="193" t="s">
        <v>603</v>
      </c>
      <c r="E40" s="309" t="s">
        <v>604</v>
      </c>
      <c r="F40" s="193" t="s">
        <v>624</v>
      </c>
      <c r="G40" s="237">
        <v>6000</v>
      </c>
      <c r="H40" s="237"/>
      <c r="I40" s="237">
        <v>6000</v>
      </c>
      <c r="J40" s="237">
        <v>5885.0789999999997</v>
      </c>
      <c r="K40" s="73"/>
      <c r="L40" s="237">
        <f t="shared" si="19"/>
        <v>5907.232</v>
      </c>
      <c r="M40" s="73"/>
      <c r="N40" s="73"/>
      <c r="O40" s="237">
        <f>5907.495-0.263</f>
        <v>5907.232</v>
      </c>
      <c r="P40" s="73">
        <v>1057.232</v>
      </c>
      <c r="Q40" s="73">
        <v>1057.232</v>
      </c>
      <c r="R40" s="73">
        <v>1057.232</v>
      </c>
      <c r="S40" s="237">
        <v>5980.4960000000001</v>
      </c>
      <c r="T40" s="237"/>
      <c r="U40" s="237">
        <f>5907.495-0.263</f>
        <v>5907.232</v>
      </c>
      <c r="V40" s="237">
        <f t="shared" si="20"/>
        <v>0</v>
      </c>
      <c r="W40" s="73"/>
      <c r="X40" s="73"/>
      <c r="Y40" s="73">
        <f t="shared" si="21"/>
        <v>0</v>
      </c>
      <c r="Z40" s="336">
        <f t="shared" si="22"/>
        <v>0</v>
      </c>
      <c r="AA40" s="226"/>
      <c r="AB40" s="193"/>
    </row>
    <row r="41" spans="1:30" s="290" customFormat="1" ht="30.6">
      <c r="A41" s="234" t="s">
        <v>30</v>
      </c>
      <c r="B41" s="235" t="s">
        <v>605</v>
      </c>
      <c r="C41" s="293" t="s">
        <v>141</v>
      </c>
      <c r="D41" s="193" t="s">
        <v>606</v>
      </c>
      <c r="E41" s="309" t="s">
        <v>604</v>
      </c>
      <c r="F41" s="193" t="s">
        <v>625</v>
      </c>
      <c r="G41" s="237">
        <v>6500</v>
      </c>
      <c r="H41" s="237"/>
      <c r="I41" s="237">
        <v>6500</v>
      </c>
      <c r="J41" s="237">
        <v>6491.7240000000002</v>
      </c>
      <c r="K41" s="73"/>
      <c r="L41" s="237">
        <f t="shared" si="19"/>
        <v>6495.9879999999994</v>
      </c>
      <c r="M41" s="73"/>
      <c r="N41" s="73"/>
      <c r="O41" s="237">
        <f>6496.989-1.001</f>
        <v>6495.9879999999994</v>
      </c>
      <c r="P41" s="73">
        <v>1296.9880000000001</v>
      </c>
      <c r="Q41" s="73">
        <v>1296.9880000000001</v>
      </c>
      <c r="R41" s="73">
        <v>1296.9880000000001</v>
      </c>
      <c r="S41" s="237">
        <v>6497</v>
      </c>
      <c r="T41" s="237"/>
      <c r="U41" s="237">
        <f>6496.989-1.001</f>
        <v>6495.9879999999994</v>
      </c>
      <c r="V41" s="237">
        <f t="shared" si="20"/>
        <v>0</v>
      </c>
      <c r="W41" s="73"/>
      <c r="X41" s="73"/>
      <c r="Y41" s="73">
        <f t="shared" si="21"/>
        <v>0</v>
      </c>
      <c r="Z41" s="336">
        <f t="shared" si="22"/>
        <v>0</v>
      </c>
      <c r="AA41" s="226"/>
      <c r="AB41" s="193"/>
    </row>
    <row r="42" spans="1:30" s="290" customFormat="1" ht="30.6">
      <c r="A42" s="234" t="s">
        <v>31</v>
      </c>
      <c r="B42" s="235" t="s">
        <v>607</v>
      </c>
      <c r="C42" s="293" t="s">
        <v>142</v>
      </c>
      <c r="D42" s="193" t="s">
        <v>608</v>
      </c>
      <c r="E42" s="309" t="s">
        <v>604</v>
      </c>
      <c r="F42" s="193" t="s">
        <v>626</v>
      </c>
      <c r="G42" s="237">
        <v>4200</v>
      </c>
      <c r="H42" s="237"/>
      <c r="I42" s="237">
        <v>4200</v>
      </c>
      <c r="J42" s="237">
        <v>4192.3190000000004</v>
      </c>
      <c r="K42" s="73"/>
      <c r="L42" s="237">
        <f t="shared" si="19"/>
        <v>4187.3180000000002</v>
      </c>
      <c r="M42" s="73"/>
      <c r="N42" s="73"/>
      <c r="O42" s="237">
        <f>4192.319-5.001</f>
        <v>4187.3180000000002</v>
      </c>
      <c r="P42" s="73">
        <v>827.31799999999998</v>
      </c>
      <c r="Q42" s="73">
        <v>827.31799999999998</v>
      </c>
      <c r="R42" s="73">
        <v>827.31799999999998</v>
      </c>
      <c r="S42" s="237">
        <v>4196</v>
      </c>
      <c r="T42" s="237"/>
      <c r="U42" s="237">
        <f>4192.319-5.001</f>
        <v>4187.3180000000002</v>
      </c>
      <c r="V42" s="237">
        <f t="shared" si="20"/>
        <v>0</v>
      </c>
      <c r="W42" s="73"/>
      <c r="X42" s="73"/>
      <c r="Y42" s="73">
        <f t="shared" si="21"/>
        <v>0</v>
      </c>
      <c r="Z42" s="336">
        <f t="shared" si="22"/>
        <v>0</v>
      </c>
      <c r="AA42" s="226"/>
      <c r="AB42" s="193"/>
    </row>
    <row r="43" spans="1:30" s="290" customFormat="1" ht="26.4">
      <c r="A43" s="234" t="s">
        <v>32</v>
      </c>
      <c r="B43" s="235" t="s">
        <v>609</v>
      </c>
      <c r="C43" s="293" t="s">
        <v>309</v>
      </c>
      <c r="D43" s="193"/>
      <c r="E43" s="309" t="s">
        <v>604</v>
      </c>
      <c r="F43" s="193" t="s">
        <v>627</v>
      </c>
      <c r="G43" s="237">
        <v>2050</v>
      </c>
      <c r="H43" s="237"/>
      <c r="I43" s="237">
        <v>2050</v>
      </c>
      <c r="J43" s="237"/>
      <c r="K43" s="73"/>
      <c r="L43" s="237">
        <f t="shared" si="19"/>
        <v>1989.578</v>
      </c>
      <c r="M43" s="73"/>
      <c r="N43" s="73"/>
      <c r="O43" s="237">
        <f>2040-50.422</f>
        <v>1989.578</v>
      </c>
      <c r="P43" s="73">
        <v>329.57799999999997</v>
      </c>
      <c r="Q43" s="73">
        <v>303.88099999999997</v>
      </c>
      <c r="R43" s="73">
        <v>329.57799999999997</v>
      </c>
      <c r="S43" s="237">
        <v>1800</v>
      </c>
      <c r="T43" s="237"/>
      <c r="U43" s="237">
        <f>2040-50.422</f>
        <v>1989.578</v>
      </c>
      <c r="V43" s="237">
        <f t="shared" si="20"/>
        <v>0</v>
      </c>
      <c r="W43" s="73"/>
      <c r="X43" s="73"/>
      <c r="Y43" s="73">
        <f t="shared" si="21"/>
        <v>0</v>
      </c>
      <c r="Z43" s="336">
        <f t="shared" si="22"/>
        <v>0</v>
      </c>
      <c r="AA43" s="226"/>
      <c r="AB43" s="193"/>
    </row>
    <row r="44" spans="1:30" s="290" customFormat="1" ht="20.399999999999999">
      <c r="A44" s="234" t="s">
        <v>33</v>
      </c>
      <c r="B44" s="235" t="s">
        <v>610</v>
      </c>
      <c r="C44" s="293" t="s">
        <v>216</v>
      </c>
      <c r="D44" s="193" t="s">
        <v>611</v>
      </c>
      <c r="E44" s="309" t="s">
        <v>604</v>
      </c>
      <c r="F44" s="193" t="s">
        <v>628</v>
      </c>
      <c r="G44" s="237">
        <v>2100</v>
      </c>
      <c r="H44" s="237"/>
      <c r="I44" s="237">
        <v>2100</v>
      </c>
      <c r="J44" s="237">
        <v>2027.268</v>
      </c>
      <c r="K44" s="73"/>
      <c r="L44" s="237">
        <f t="shared" si="19"/>
        <v>2031.673</v>
      </c>
      <c r="M44" s="73"/>
      <c r="N44" s="73"/>
      <c r="O44" s="237">
        <f>2032.55-0.877</f>
        <v>2031.673</v>
      </c>
      <c r="P44" s="73">
        <v>311.673</v>
      </c>
      <c r="Q44" s="73">
        <v>311.673</v>
      </c>
      <c r="R44" s="73">
        <v>311.673</v>
      </c>
      <c r="S44" s="237">
        <v>2084</v>
      </c>
      <c r="T44" s="237"/>
      <c r="U44" s="237">
        <f>2032.55-0.877</f>
        <v>2031.673</v>
      </c>
      <c r="V44" s="237">
        <f t="shared" si="20"/>
        <v>0</v>
      </c>
      <c r="W44" s="73"/>
      <c r="X44" s="73"/>
      <c r="Y44" s="73">
        <f t="shared" si="21"/>
        <v>0</v>
      </c>
      <c r="Z44" s="336">
        <f t="shared" si="22"/>
        <v>0</v>
      </c>
      <c r="AA44" s="226"/>
      <c r="AB44" s="193"/>
    </row>
    <row r="45" spans="1:30" s="290" customFormat="1" ht="20.399999999999999">
      <c r="A45" s="234" t="s">
        <v>34</v>
      </c>
      <c r="B45" s="235" t="s">
        <v>612</v>
      </c>
      <c r="C45" s="293" t="s">
        <v>141</v>
      </c>
      <c r="D45" s="193" t="s">
        <v>613</v>
      </c>
      <c r="E45" s="309" t="s">
        <v>604</v>
      </c>
      <c r="F45" s="193" t="s">
        <v>629</v>
      </c>
      <c r="G45" s="237">
        <v>3500</v>
      </c>
      <c r="H45" s="237"/>
      <c r="I45" s="237">
        <v>3500</v>
      </c>
      <c r="J45" s="237">
        <v>3412.34</v>
      </c>
      <c r="K45" s="73"/>
      <c r="L45" s="237">
        <f t="shared" si="19"/>
        <v>3412.38</v>
      </c>
      <c r="M45" s="73"/>
      <c r="N45" s="73"/>
      <c r="O45" s="237">
        <f>3420.828-8.448</f>
        <v>3412.38</v>
      </c>
      <c r="P45" s="73">
        <v>562.34</v>
      </c>
      <c r="Q45" s="73">
        <v>562.33999999999992</v>
      </c>
      <c r="R45" s="73">
        <v>562.34</v>
      </c>
      <c r="S45" s="237">
        <v>3449</v>
      </c>
      <c r="T45" s="237"/>
      <c r="U45" s="237">
        <f>3420.828-8.448</f>
        <v>3412.38</v>
      </c>
      <c r="V45" s="237">
        <f t="shared" si="20"/>
        <v>0</v>
      </c>
      <c r="W45" s="73"/>
      <c r="X45" s="73"/>
      <c r="Y45" s="73">
        <f t="shared" si="21"/>
        <v>0</v>
      </c>
      <c r="Z45" s="336">
        <f t="shared" si="22"/>
        <v>0</v>
      </c>
      <c r="AA45" s="226"/>
      <c r="AB45" s="193"/>
    </row>
    <row r="46" spans="1:30" s="290" customFormat="1" ht="26.4">
      <c r="A46" s="234" t="s">
        <v>35</v>
      </c>
      <c r="B46" s="235" t="s">
        <v>614</v>
      </c>
      <c r="C46" s="293" t="s">
        <v>141</v>
      </c>
      <c r="D46" s="193" t="s">
        <v>615</v>
      </c>
      <c r="E46" s="309" t="s">
        <v>604</v>
      </c>
      <c r="F46" s="193" t="s">
        <v>630</v>
      </c>
      <c r="G46" s="237">
        <v>3600</v>
      </c>
      <c r="H46" s="237"/>
      <c r="I46" s="237">
        <v>3600</v>
      </c>
      <c r="J46" s="237">
        <v>3545.39</v>
      </c>
      <c r="K46" s="73"/>
      <c r="L46" s="237">
        <f t="shared" si="19"/>
        <v>3543.5630000000001</v>
      </c>
      <c r="M46" s="73"/>
      <c r="N46" s="73"/>
      <c r="O46" s="237">
        <v>3543.5630000000001</v>
      </c>
      <c r="P46" s="73">
        <v>643.56299999999999</v>
      </c>
      <c r="Q46" s="73">
        <v>643.56299999999999</v>
      </c>
      <c r="R46" s="73">
        <v>643.56299999999999</v>
      </c>
      <c r="S46" s="237">
        <v>3563</v>
      </c>
      <c r="T46" s="237"/>
      <c r="U46" s="73">
        <v>3543.5630000000001</v>
      </c>
      <c r="V46" s="237">
        <f t="shared" si="20"/>
        <v>0</v>
      </c>
      <c r="W46" s="73"/>
      <c r="X46" s="73"/>
      <c r="Y46" s="73">
        <f t="shared" si="21"/>
        <v>0</v>
      </c>
      <c r="Z46" s="336">
        <f t="shared" si="22"/>
        <v>0</v>
      </c>
      <c r="AA46" s="226"/>
      <c r="AB46" s="193"/>
    </row>
    <row r="47" spans="1:30" s="290" customFormat="1" ht="26.4">
      <c r="A47" s="234" t="s">
        <v>36</v>
      </c>
      <c r="B47" s="235" t="s">
        <v>616</v>
      </c>
      <c r="C47" s="293" t="s">
        <v>294</v>
      </c>
      <c r="D47" s="193" t="s">
        <v>617</v>
      </c>
      <c r="E47" s="309" t="s">
        <v>604</v>
      </c>
      <c r="F47" s="193" t="s">
        <v>631</v>
      </c>
      <c r="G47" s="237">
        <v>3400</v>
      </c>
      <c r="H47" s="237"/>
      <c r="I47" s="237">
        <v>3100</v>
      </c>
      <c r="J47" s="237">
        <v>3088.8339999999998</v>
      </c>
      <c r="K47" s="73"/>
      <c r="L47" s="237">
        <f t="shared" si="19"/>
        <v>3088.8329999999996</v>
      </c>
      <c r="M47" s="73"/>
      <c r="N47" s="73"/>
      <c r="O47" s="237">
        <f>3088.834-0.001</f>
        <v>3088.8329999999996</v>
      </c>
      <c r="P47" s="73">
        <v>338.83300000000003</v>
      </c>
      <c r="Q47" s="73">
        <v>338.83300000000003</v>
      </c>
      <c r="R47" s="73">
        <v>338.83300000000003</v>
      </c>
      <c r="S47" s="237">
        <v>3089</v>
      </c>
      <c r="T47" s="237"/>
      <c r="U47" s="237">
        <f>3088.834-0.001</f>
        <v>3088.8329999999996</v>
      </c>
      <c r="V47" s="237">
        <f t="shared" si="20"/>
        <v>0</v>
      </c>
      <c r="W47" s="73"/>
      <c r="X47" s="73"/>
      <c r="Y47" s="73">
        <f t="shared" si="21"/>
        <v>0</v>
      </c>
      <c r="Z47" s="336">
        <f t="shared" si="22"/>
        <v>0</v>
      </c>
      <c r="AA47" s="226"/>
      <c r="AB47" s="193"/>
    </row>
    <row r="48" spans="1:30" s="290" customFormat="1" ht="26.4">
      <c r="A48" s="234" t="s">
        <v>37</v>
      </c>
      <c r="B48" s="235" t="s">
        <v>618</v>
      </c>
      <c r="C48" s="293" t="s">
        <v>372</v>
      </c>
      <c r="D48" s="169"/>
      <c r="E48" s="309">
        <v>2022</v>
      </c>
      <c r="F48" s="193" t="s">
        <v>632</v>
      </c>
      <c r="G48" s="237">
        <v>2500</v>
      </c>
      <c r="H48" s="237"/>
      <c r="I48" s="237">
        <v>2500</v>
      </c>
      <c r="J48" s="237"/>
      <c r="K48" s="73"/>
      <c r="L48" s="237">
        <f t="shared" si="19"/>
        <v>2500</v>
      </c>
      <c r="M48" s="73"/>
      <c r="N48" s="73"/>
      <c r="O48" s="237">
        <v>2500</v>
      </c>
      <c r="P48" s="237">
        <v>1350.2909999999999</v>
      </c>
      <c r="Q48" s="237">
        <v>1098.068</v>
      </c>
      <c r="R48" s="237">
        <v>1350.2909999999999</v>
      </c>
      <c r="S48" s="237">
        <v>2310.0889999999999</v>
      </c>
      <c r="T48" s="73">
        <v>1412</v>
      </c>
      <c r="U48" s="73">
        <v>2250.2910000000002</v>
      </c>
      <c r="V48" s="237">
        <f t="shared" si="20"/>
        <v>249.70899999999983</v>
      </c>
      <c r="W48" s="73"/>
      <c r="X48" s="73"/>
      <c r="Y48" s="73">
        <f t="shared" si="21"/>
        <v>249.70899999999983</v>
      </c>
      <c r="Z48" s="336">
        <f t="shared" si="22"/>
        <v>249.70899999999983</v>
      </c>
      <c r="AA48" s="226"/>
      <c r="AB48" s="193"/>
    </row>
    <row r="49" spans="1:30" s="290" customFormat="1" ht="26.4">
      <c r="A49" s="234" t="s">
        <v>38</v>
      </c>
      <c r="B49" s="235" t="s">
        <v>619</v>
      </c>
      <c r="C49" s="293" t="s">
        <v>598</v>
      </c>
      <c r="D49" s="169"/>
      <c r="E49" s="309">
        <v>2022</v>
      </c>
      <c r="F49" s="193" t="s">
        <v>633</v>
      </c>
      <c r="G49" s="237">
        <v>6950</v>
      </c>
      <c r="H49" s="237"/>
      <c r="I49" s="237">
        <v>6950</v>
      </c>
      <c r="J49" s="237"/>
      <c r="K49" s="73"/>
      <c r="L49" s="237">
        <f t="shared" si="19"/>
        <v>6950</v>
      </c>
      <c r="M49" s="73"/>
      <c r="N49" s="73"/>
      <c r="O49" s="237">
        <v>6950</v>
      </c>
      <c r="P49" s="237">
        <v>3900</v>
      </c>
      <c r="Q49" s="237">
        <v>3133.797</v>
      </c>
      <c r="R49" s="237">
        <v>3900</v>
      </c>
      <c r="S49" s="237">
        <v>6900</v>
      </c>
      <c r="T49" s="73"/>
      <c r="U49" s="73">
        <v>5900</v>
      </c>
      <c r="V49" s="237">
        <f t="shared" si="20"/>
        <v>1050</v>
      </c>
      <c r="W49" s="73"/>
      <c r="X49" s="73"/>
      <c r="Y49" s="73">
        <f t="shared" si="21"/>
        <v>1050</v>
      </c>
      <c r="Z49" s="336">
        <f t="shared" si="22"/>
        <v>1050</v>
      </c>
      <c r="AA49" s="226"/>
      <c r="AB49" s="193"/>
    </row>
    <row r="50" spans="1:30" s="290" customFormat="1" ht="26.4">
      <c r="A50" s="234" t="s">
        <v>39</v>
      </c>
      <c r="B50" s="235" t="s">
        <v>620</v>
      </c>
      <c r="C50" s="293" t="s">
        <v>598</v>
      </c>
      <c r="D50" s="169"/>
      <c r="E50" s="309">
        <v>2022</v>
      </c>
      <c r="F50" s="193" t="s">
        <v>634</v>
      </c>
      <c r="G50" s="237">
        <v>6000</v>
      </c>
      <c r="H50" s="237"/>
      <c r="I50" s="237">
        <v>6000</v>
      </c>
      <c r="J50" s="237"/>
      <c r="K50" s="73"/>
      <c r="L50" s="237">
        <f t="shared" si="19"/>
        <v>6000</v>
      </c>
      <c r="M50" s="73"/>
      <c r="N50" s="73"/>
      <c r="O50" s="237">
        <v>6000</v>
      </c>
      <c r="P50" s="237">
        <v>3300</v>
      </c>
      <c r="Q50" s="237">
        <v>3300</v>
      </c>
      <c r="R50" s="237">
        <v>3300</v>
      </c>
      <c r="S50" s="237">
        <v>6000</v>
      </c>
      <c r="T50" s="73"/>
      <c r="U50" s="73">
        <v>5100</v>
      </c>
      <c r="V50" s="237">
        <f t="shared" si="20"/>
        <v>900</v>
      </c>
      <c r="W50" s="73"/>
      <c r="X50" s="73"/>
      <c r="Y50" s="73">
        <f t="shared" si="21"/>
        <v>900</v>
      </c>
      <c r="Z50" s="336">
        <f t="shared" si="22"/>
        <v>900</v>
      </c>
      <c r="AA50" s="226"/>
      <c r="AB50" s="193"/>
    </row>
    <row r="51" spans="1:30" s="290" customFormat="1" ht="18.600000000000001" customHeight="1">
      <c r="A51" s="261">
        <v>3</v>
      </c>
      <c r="B51" s="248" t="s">
        <v>526</v>
      </c>
      <c r="C51" s="304"/>
      <c r="D51" s="304"/>
      <c r="E51" s="304"/>
      <c r="F51" s="304"/>
      <c r="G51" s="324">
        <f>SUM(G52:G57)</f>
        <v>28720</v>
      </c>
      <c r="H51" s="324">
        <f t="shared" ref="H51:Z51" si="23">SUM(H52:H57)</f>
        <v>0</v>
      </c>
      <c r="I51" s="324">
        <f t="shared" si="23"/>
        <v>28720</v>
      </c>
      <c r="J51" s="324">
        <f t="shared" si="23"/>
        <v>0</v>
      </c>
      <c r="K51" s="324">
        <f t="shared" si="23"/>
        <v>0</v>
      </c>
      <c r="L51" s="324">
        <f t="shared" si="23"/>
        <v>28720</v>
      </c>
      <c r="M51" s="324">
        <f t="shared" si="23"/>
        <v>0</v>
      </c>
      <c r="N51" s="324">
        <f t="shared" si="23"/>
        <v>0</v>
      </c>
      <c r="O51" s="324">
        <f t="shared" si="23"/>
        <v>28720</v>
      </c>
      <c r="P51" s="324">
        <f t="shared" si="23"/>
        <v>11949.866</v>
      </c>
      <c r="Q51" s="324">
        <f t="shared" si="23"/>
        <v>11120</v>
      </c>
      <c r="R51" s="324">
        <f t="shared" si="23"/>
        <v>11949.866</v>
      </c>
      <c r="S51" s="324">
        <f t="shared" si="23"/>
        <v>15205.083000000001</v>
      </c>
      <c r="T51" s="324">
        <f t="shared" si="23"/>
        <v>5247</v>
      </c>
      <c r="U51" s="324">
        <f t="shared" si="23"/>
        <v>13940.866</v>
      </c>
      <c r="V51" s="324">
        <f t="shared" si="23"/>
        <v>14779.134</v>
      </c>
      <c r="W51" s="324">
        <f t="shared" si="23"/>
        <v>0</v>
      </c>
      <c r="X51" s="324">
        <f t="shared" si="23"/>
        <v>0</v>
      </c>
      <c r="Y51" s="324">
        <f t="shared" si="23"/>
        <v>14779.134</v>
      </c>
      <c r="Z51" s="544">
        <f t="shared" si="23"/>
        <v>14419.134</v>
      </c>
      <c r="AA51" s="226"/>
      <c r="AB51" s="193"/>
      <c r="AD51" s="439">
        <f>Q51/P51*100</f>
        <v>93.055436772261714</v>
      </c>
    </row>
    <row r="52" spans="1:30" s="290" customFormat="1" ht="26.4">
      <c r="A52" s="234" t="s">
        <v>26</v>
      </c>
      <c r="B52" s="235" t="s">
        <v>635</v>
      </c>
      <c r="C52" s="293" t="s">
        <v>598</v>
      </c>
      <c r="D52" s="193"/>
      <c r="E52" s="309" t="s">
        <v>241</v>
      </c>
      <c r="F52" s="193" t="s">
        <v>643</v>
      </c>
      <c r="G52" s="237">
        <v>20000</v>
      </c>
      <c r="H52" s="73"/>
      <c r="I52" s="237">
        <v>20000</v>
      </c>
      <c r="J52" s="73"/>
      <c r="K52" s="73"/>
      <c r="L52" s="237">
        <f t="shared" si="19"/>
        <v>20000</v>
      </c>
      <c r="M52" s="73"/>
      <c r="N52" s="73"/>
      <c r="O52" s="237">
        <v>20000</v>
      </c>
      <c r="P52" s="237">
        <v>9000</v>
      </c>
      <c r="Q52" s="73">
        <v>9000</v>
      </c>
      <c r="R52" s="237">
        <v>9000</v>
      </c>
      <c r="S52" s="237">
        <v>12728</v>
      </c>
      <c r="T52" s="73">
        <f>S52-9700</f>
        <v>3028</v>
      </c>
      <c r="U52" s="237">
        <v>11000</v>
      </c>
      <c r="V52" s="237">
        <f t="shared" si="20"/>
        <v>9000</v>
      </c>
      <c r="W52" s="73"/>
      <c r="X52" s="73"/>
      <c r="Y52" s="237">
        <f t="shared" ref="Y52:Y57" si="24">O52-U52</f>
        <v>9000</v>
      </c>
      <c r="Z52" s="266">
        <f>Y52</f>
        <v>9000</v>
      </c>
      <c r="AA52" s="226"/>
      <c r="AB52" s="193"/>
    </row>
    <row r="53" spans="1:30" s="290" customFormat="1" ht="26.4">
      <c r="A53" s="234" t="s">
        <v>27</v>
      </c>
      <c r="B53" s="235" t="s">
        <v>636</v>
      </c>
      <c r="C53" s="293" t="s">
        <v>331</v>
      </c>
      <c r="D53" s="193" t="s">
        <v>637</v>
      </c>
      <c r="E53" s="309" t="s">
        <v>241</v>
      </c>
      <c r="F53" s="193" t="s">
        <v>644</v>
      </c>
      <c r="G53" s="237">
        <v>5000</v>
      </c>
      <c r="H53" s="73"/>
      <c r="I53" s="237">
        <v>5000</v>
      </c>
      <c r="J53" s="73"/>
      <c r="K53" s="73"/>
      <c r="L53" s="237">
        <f t="shared" si="19"/>
        <v>5000</v>
      </c>
      <c r="M53" s="73"/>
      <c r="N53" s="73"/>
      <c r="O53" s="237">
        <v>5000</v>
      </c>
      <c r="P53" s="237">
        <v>1600</v>
      </c>
      <c r="Q53" s="73">
        <v>990</v>
      </c>
      <c r="R53" s="237">
        <v>1600</v>
      </c>
      <c r="S53" s="237">
        <v>460</v>
      </c>
      <c r="T53" s="73">
        <f>S53-150</f>
        <v>310</v>
      </c>
      <c r="U53" s="237">
        <v>1600</v>
      </c>
      <c r="V53" s="237">
        <f t="shared" si="20"/>
        <v>3400</v>
      </c>
      <c r="W53" s="73"/>
      <c r="X53" s="73"/>
      <c r="Y53" s="237">
        <f t="shared" si="24"/>
        <v>3400</v>
      </c>
      <c r="Z53" s="266">
        <f t="shared" ref="Z53:Z55" si="25">Y53</f>
        <v>3400</v>
      </c>
      <c r="AA53" s="226"/>
      <c r="AB53" s="193"/>
    </row>
    <row r="54" spans="1:30" s="290" customFormat="1" ht="26.4">
      <c r="A54" s="234" t="s">
        <v>28</v>
      </c>
      <c r="B54" s="235" t="s">
        <v>638</v>
      </c>
      <c r="C54" s="293" t="s">
        <v>313</v>
      </c>
      <c r="D54" s="193" t="s">
        <v>639</v>
      </c>
      <c r="E54" s="309" t="s">
        <v>241</v>
      </c>
      <c r="F54" s="193" t="s">
        <v>645</v>
      </c>
      <c r="G54" s="237">
        <v>1700</v>
      </c>
      <c r="H54" s="73"/>
      <c r="I54" s="237">
        <v>1700</v>
      </c>
      <c r="J54" s="73"/>
      <c r="K54" s="73"/>
      <c r="L54" s="237">
        <f t="shared" si="19"/>
        <v>1700</v>
      </c>
      <c r="M54" s="73"/>
      <c r="N54" s="73"/>
      <c r="O54" s="237">
        <v>1700</v>
      </c>
      <c r="P54" s="237">
        <v>949.86599999999999</v>
      </c>
      <c r="Q54" s="73">
        <v>900</v>
      </c>
      <c r="R54" s="237">
        <v>949.86599999999999</v>
      </c>
      <c r="S54" s="237">
        <v>1687.0829999999999</v>
      </c>
      <c r="T54" s="73">
        <v>1579</v>
      </c>
      <c r="U54" s="237">
        <v>940.86599999999999</v>
      </c>
      <c r="V54" s="237">
        <f t="shared" si="20"/>
        <v>759.13400000000001</v>
      </c>
      <c r="W54" s="73"/>
      <c r="X54" s="73"/>
      <c r="Y54" s="237">
        <f t="shared" si="24"/>
        <v>759.13400000000001</v>
      </c>
      <c r="Z54" s="266">
        <f t="shared" si="25"/>
        <v>759.13400000000001</v>
      </c>
      <c r="AA54" s="226"/>
      <c r="AB54" s="193"/>
    </row>
    <row r="55" spans="1:30" s="290" customFormat="1" ht="39.6">
      <c r="A55" s="234" t="s">
        <v>29</v>
      </c>
      <c r="B55" s="235" t="s">
        <v>640</v>
      </c>
      <c r="C55" s="293" t="s">
        <v>331</v>
      </c>
      <c r="D55" s="193" t="s">
        <v>639</v>
      </c>
      <c r="E55" s="309" t="s">
        <v>241</v>
      </c>
      <c r="F55" s="193" t="s">
        <v>646</v>
      </c>
      <c r="G55" s="237">
        <v>370</v>
      </c>
      <c r="H55" s="73"/>
      <c r="I55" s="237">
        <v>370</v>
      </c>
      <c r="J55" s="73"/>
      <c r="K55" s="73"/>
      <c r="L55" s="237">
        <f t="shared" si="19"/>
        <v>370</v>
      </c>
      <c r="M55" s="73"/>
      <c r="N55" s="73"/>
      <c r="O55" s="237">
        <v>370</v>
      </c>
      <c r="P55" s="237">
        <v>230</v>
      </c>
      <c r="Q55" s="73">
        <v>230</v>
      </c>
      <c r="R55" s="237">
        <v>230</v>
      </c>
      <c r="S55" s="237">
        <v>330</v>
      </c>
      <c r="T55" s="237">
        <v>330</v>
      </c>
      <c r="U55" s="237">
        <v>230</v>
      </c>
      <c r="V55" s="237">
        <f t="shared" si="20"/>
        <v>140</v>
      </c>
      <c r="W55" s="73"/>
      <c r="X55" s="73"/>
      <c r="Y55" s="237">
        <f t="shared" si="24"/>
        <v>140</v>
      </c>
      <c r="Z55" s="266">
        <f t="shared" si="25"/>
        <v>140</v>
      </c>
      <c r="AA55" s="226"/>
      <c r="AB55" s="193"/>
    </row>
    <row r="56" spans="1:30" s="290" customFormat="1" ht="26.4">
      <c r="A56" s="234" t="s">
        <v>30</v>
      </c>
      <c r="B56" s="267" t="s">
        <v>641</v>
      </c>
      <c r="C56" s="310" t="s">
        <v>317</v>
      </c>
      <c r="D56" s="311" t="s">
        <v>639</v>
      </c>
      <c r="E56" s="311" t="s">
        <v>264</v>
      </c>
      <c r="F56" s="304"/>
      <c r="G56" s="73">
        <v>800</v>
      </c>
      <c r="H56" s="73"/>
      <c r="I56" s="73">
        <v>800</v>
      </c>
      <c r="J56" s="73"/>
      <c r="K56" s="73"/>
      <c r="L56" s="237">
        <f t="shared" si="19"/>
        <v>800</v>
      </c>
      <c r="M56" s="73"/>
      <c r="N56" s="73"/>
      <c r="O56" s="73">
        <v>800</v>
      </c>
      <c r="P56" s="73">
        <v>80</v>
      </c>
      <c r="Q56" s="73"/>
      <c r="R56" s="73">
        <v>80</v>
      </c>
      <c r="S56" s="73"/>
      <c r="T56" s="73"/>
      <c r="U56" s="73">
        <v>80</v>
      </c>
      <c r="V56" s="237">
        <f t="shared" si="20"/>
        <v>720</v>
      </c>
      <c r="W56" s="73"/>
      <c r="X56" s="73"/>
      <c r="Y56" s="237">
        <f t="shared" si="24"/>
        <v>720</v>
      </c>
      <c r="Z56" s="336">
        <v>540</v>
      </c>
      <c r="AA56" s="226"/>
      <c r="AB56" s="326" t="s">
        <v>647</v>
      </c>
    </row>
    <row r="57" spans="1:30" s="290" customFormat="1" ht="26.4">
      <c r="A57" s="234" t="s">
        <v>31</v>
      </c>
      <c r="B57" s="267" t="s">
        <v>642</v>
      </c>
      <c r="C57" s="310" t="s">
        <v>283</v>
      </c>
      <c r="D57" s="311" t="s">
        <v>639</v>
      </c>
      <c r="E57" s="311" t="s">
        <v>264</v>
      </c>
      <c r="F57" s="304"/>
      <c r="G57" s="73">
        <v>850</v>
      </c>
      <c r="H57" s="73"/>
      <c r="I57" s="73">
        <v>850</v>
      </c>
      <c r="J57" s="73"/>
      <c r="K57" s="73"/>
      <c r="L57" s="237">
        <f t="shared" si="19"/>
        <v>850</v>
      </c>
      <c r="M57" s="73"/>
      <c r="N57" s="73"/>
      <c r="O57" s="73">
        <v>850</v>
      </c>
      <c r="P57" s="73">
        <v>90</v>
      </c>
      <c r="Q57" s="73"/>
      <c r="R57" s="73">
        <v>90</v>
      </c>
      <c r="S57" s="73"/>
      <c r="T57" s="73"/>
      <c r="U57" s="73">
        <v>90</v>
      </c>
      <c r="V57" s="237">
        <f t="shared" si="20"/>
        <v>760</v>
      </c>
      <c r="W57" s="73"/>
      <c r="X57" s="73"/>
      <c r="Y57" s="237">
        <f t="shared" si="24"/>
        <v>760</v>
      </c>
      <c r="Z57" s="336">
        <v>580</v>
      </c>
      <c r="AA57" s="226"/>
      <c r="AB57" s="326" t="s">
        <v>647</v>
      </c>
    </row>
    <row r="58" spans="1:30" s="334" customFormat="1">
      <c r="A58" s="329">
        <v>4</v>
      </c>
      <c r="B58" s="330" t="s">
        <v>566</v>
      </c>
      <c r="C58" s="180"/>
      <c r="D58" s="180"/>
      <c r="E58" s="180"/>
      <c r="F58" s="331"/>
      <c r="G58" s="332">
        <f>SUM(G59:G60)</f>
        <v>13500</v>
      </c>
      <c r="H58" s="332">
        <f t="shared" ref="H58:Z58" si="26">SUM(H59:H60)</f>
        <v>0</v>
      </c>
      <c r="I58" s="332">
        <f t="shared" si="26"/>
        <v>9500</v>
      </c>
      <c r="J58" s="332">
        <f t="shared" si="26"/>
        <v>0</v>
      </c>
      <c r="K58" s="332">
        <f t="shared" si="26"/>
        <v>0</v>
      </c>
      <c r="L58" s="332">
        <f t="shared" si="26"/>
        <v>9500</v>
      </c>
      <c r="M58" s="332">
        <f t="shared" si="26"/>
        <v>0</v>
      </c>
      <c r="N58" s="332">
        <f t="shared" si="26"/>
        <v>0</v>
      </c>
      <c r="O58" s="332">
        <f t="shared" si="26"/>
        <v>9500</v>
      </c>
      <c r="P58" s="332">
        <f t="shared" si="26"/>
        <v>0</v>
      </c>
      <c r="Q58" s="332">
        <f t="shared" si="26"/>
        <v>0</v>
      </c>
      <c r="R58" s="332">
        <f t="shared" si="26"/>
        <v>0</v>
      </c>
      <c r="S58" s="332">
        <f t="shared" si="26"/>
        <v>0</v>
      </c>
      <c r="T58" s="332">
        <f t="shared" si="26"/>
        <v>0</v>
      </c>
      <c r="U58" s="332">
        <f t="shared" si="26"/>
        <v>0</v>
      </c>
      <c r="V58" s="332">
        <f t="shared" si="26"/>
        <v>9500</v>
      </c>
      <c r="W58" s="332">
        <f t="shared" si="26"/>
        <v>0</v>
      </c>
      <c r="X58" s="332">
        <f t="shared" si="26"/>
        <v>0</v>
      </c>
      <c r="Y58" s="332">
        <f t="shared" si="26"/>
        <v>9500</v>
      </c>
      <c r="Z58" s="545">
        <f t="shared" si="26"/>
        <v>4725</v>
      </c>
      <c r="AA58" s="333"/>
      <c r="AB58" s="177"/>
    </row>
    <row r="59" spans="1:30" s="334" customFormat="1" ht="26.4">
      <c r="A59" s="335" t="s">
        <v>26</v>
      </c>
      <c r="B59" s="269" t="s">
        <v>648</v>
      </c>
      <c r="C59" s="312" t="s">
        <v>598</v>
      </c>
      <c r="D59" s="180"/>
      <c r="E59" s="180" t="s">
        <v>568</v>
      </c>
      <c r="F59" s="331"/>
      <c r="G59" s="265">
        <v>6500</v>
      </c>
      <c r="H59" s="337"/>
      <c r="I59" s="337">
        <v>4500</v>
      </c>
      <c r="J59" s="337"/>
      <c r="K59" s="337"/>
      <c r="L59" s="265">
        <f t="shared" si="19"/>
        <v>4500</v>
      </c>
      <c r="M59" s="337"/>
      <c r="N59" s="337"/>
      <c r="O59" s="337">
        <v>4500</v>
      </c>
      <c r="P59" s="337"/>
      <c r="Q59" s="337"/>
      <c r="R59" s="337"/>
      <c r="S59" s="337"/>
      <c r="T59" s="337"/>
      <c r="U59" s="337"/>
      <c r="V59" s="265">
        <f t="shared" si="20"/>
        <v>4500</v>
      </c>
      <c r="W59" s="337"/>
      <c r="X59" s="337"/>
      <c r="Y59" s="265">
        <f>O59-U59</f>
        <v>4500</v>
      </c>
      <c r="Z59" s="336">
        <v>2275</v>
      </c>
      <c r="AA59" s="333"/>
      <c r="AB59" s="177"/>
    </row>
    <row r="60" spans="1:30" s="334" customFormat="1" ht="26.4">
      <c r="A60" s="335" t="s">
        <v>27</v>
      </c>
      <c r="B60" s="269" t="s">
        <v>649</v>
      </c>
      <c r="C60" s="312" t="s">
        <v>650</v>
      </c>
      <c r="D60" s="180"/>
      <c r="E60" s="180" t="s">
        <v>568</v>
      </c>
      <c r="F60" s="331"/>
      <c r="G60" s="265">
        <v>7000</v>
      </c>
      <c r="H60" s="337"/>
      <c r="I60" s="337">
        <v>5000</v>
      </c>
      <c r="J60" s="337"/>
      <c r="K60" s="337"/>
      <c r="L60" s="265">
        <f t="shared" si="19"/>
        <v>5000</v>
      </c>
      <c r="M60" s="337"/>
      <c r="N60" s="337"/>
      <c r="O60" s="337">
        <v>5000</v>
      </c>
      <c r="P60" s="337"/>
      <c r="Q60" s="337"/>
      <c r="R60" s="337"/>
      <c r="S60" s="337"/>
      <c r="T60" s="337"/>
      <c r="U60" s="337"/>
      <c r="V60" s="265">
        <f t="shared" si="20"/>
        <v>5000</v>
      </c>
      <c r="W60" s="337"/>
      <c r="X60" s="337"/>
      <c r="Y60" s="265">
        <f>O60-U60</f>
        <v>5000</v>
      </c>
      <c r="Z60" s="336">
        <v>2450</v>
      </c>
      <c r="AA60" s="333"/>
      <c r="AB60" s="177"/>
    </row>
    <row r="61" spans="1:30" s="290" customFormat="1">
      <c r="A61" s="261">
        <v>5</v>
      </c>
      <c r="B61" s="260" t="s">
        <v>651</v>
      </c>
      <c r="C61" s="312"/>
      <c r="D61" s="180"/>
      <c r="E61" s="180"/>
      <c r="F61" s="177"/>
      <c r="G61" s="268">
        <f>G62+G69</f>
        <v>63340</v>
      </c>
      <c r="H61" s="268">
        <f t="shared" ref="H61:Z61" si="27">H62+H69</f>
        <v>0</v>
      </c>
      <c r="I61" s="268">
        <f t="shared" si="27"/>
        <v>29030</v>
      </c>
      <c r="J61" s="268">
        <f t="shared" si="27"/>
        <v>0</v>
      </c>
      <c r="K61" s="268">
        <f t="shared" si="27"/>
        <v>0</v>
      </c>
      <c r="L61" s="268">
        <f t="shared" si="27"/>
        <v>28600</v>
      </c>
      <c r="M61" s="268">
        <f t="shared" si="27"/>
        <v>0</v>
      </c>
      <c r="N61" s="268">
        <f t="shared" si="27"/>
        <v>0</v>
      </c>
      <c r="O61" s="268">
        <f t="shared" si="27"/>
        <v>28600</v>
      </c>
      <c r="P61" s="268">
        <f t="shared" si="27"/>
        <v>0</v>
      </c>
      <c r="Q61" s="268">
        <f t="shared" si="27"/>
        <v>0</v>
      </c>
      <c r="R61" s="268">
        <f t="shared" si="27"/>
        <v>0</v>
      </c>
      <c r="S61" s="268">
        <f t="shared" si="27"/>
        <v>32695</v>
      </c>
      <c r="T61" s="268">
        <f t="shared" si="27"/>
        <v>0</v>
      </c>
      <c r="U61" s="268">
        <f t="shared" si="27"/>
        <v>0</v>
      </c>
      <c r="V61" s="268">
        <f t="shared" si="27"/>
        <v>25600</v>
      </c>
      <c r="W61" s="268">
        <f t="shared" si="27"/>
        <v>0</v>
      </c>
      <c r="X61" s="268">
        <f t="shared" si="27"/>
        <v>0</v>
      </c>
      <c r="Y61" s="268">
        <f t="shared" si="27"/>
        <v>25600</v>
      </c>
      <c r="Z61" s="545">
        <f t="shared" si="27"/>
        <v>13230</v>
      </c>
      <c r="AA61" s="226"/>
      <c r="AB61" s="193"/>
    </row>
    <row r="62" spans="1:30" s="290" customFormat="1">
      <c r="A62" s="261"/>
      <c r="B62" s="270" t="s">
        <v>652</v>
      </c>
      <c r="C62" s="293"/>
      <c r="D62" s="169"/>
      <c r="E62" s="169"/>
      <c r="F62" s="193"/>
      <c r="G62" s="268">
        <f>SUM(G63:G68)</f>
        <v>34500</v>
      </c>
      <c r="H62" s="268">
        <f t="shared" ref="H62:Z62" si="28">SUM(H63:H68)</f>
        <v>0</v>
      </c>
      <c r="I62" s="268">
        <f t="shared" si="28"/>
        <v>7000</v>
      </c>
      <c r="J62" s="268">
        <f t="shared" si="28"/>
        <v>0</v>
      </c>
      <c r="K62" s="268">
        <f t="shared" si="28"/>
        <v>0</v>
      </c>
      <c r="L62" s="268">
        <f t="shared" si="28"/>
        <v>7000</v>
      </c>
      <c r="M62" s="268">
        <f t="shared" si="28"/>
        <v>0</v>
      </c>
      <c r="N62" s="268">
        <f t="shared" si="28"/>
        <v>0</v>
      </c>
      <c r="O62" s="268">
        <f t="shared" si="28"/>
        <v>7000</v>
      </c>
      <c r="P62" s="268">
        <f t="shared" si="28"/>
        <v>0</v>
      </c>
      <c r="Q62" s="268">
        <f t="shared" si="28"/>
        <v>0</v>
      </c>
      <c r="R62" s="268">
        <f t="shared" si="28"/>
        <v>0</v>
      </c>
      <c r="S62" s="268">
        <f t="shared" si="28"/>
        <v>26495</v>
      </c>
      <c r="T62" s="268">
        <f t="shared" si="28"/>
        <v>0</v>
      </c>
      <c r="U62" s="268">
        <f t="shared" si="28"/>
        <v>0</v>
      </c>
      <c r="V62" s="268">
        <f t="shared" si="28"/>
        <v>4000</v>
      </c>
      <c r="W62" s="268">
        <f t="shared" si="28"/>
        <v>0</v>
      </c>
      <c r="X62" s="268">
        <f t="shared" si="28"/>
        <v>0</v>
      </c>
      <c r="Y62" s="268">
        <f t="shared" si="28"/>
        <v>4000</v>
      </c>
      <c r="Z62" s="545">
        <f t="shared" si="28"/>
        <v>6350</v>
      </c>
      <c r="AA62" s="226"/>
      <c r="AB62" s="193"/>
    </row>
    <row r="63" spans="1:30" s="290" customFormat="1" ht="20.399999999999999">
      <c r="A63" s="234" t="s">
        <v>26</v>
      </c>
      <c r="B63" s="271" t="s">
        <v>208</v>
      </c>
      <c r="C63" s="313" t="s">
        <v>221</v>
      </c>
      <c r="D63" s="313" t="s">
        <v>233</v>
      </c>
      <c r="E63" s="169" t="s">
        <v>241</v>
      </c>
      <c r="F63" s="313" t="s">
        <v>253</v>
      </c>
      <c r="G63" s="106">
        <v>6000</v>
      </c>
      <c r="H63" s="73"/>
      <c r="I63" s="106">
        <v>500</v>
      </c>
      <c r="J63" s="73"/>
      <c r="K63" s="73"/>
      <c r="L63" s="237">
        <f t="shared" ref="L63:L68" si="29">M63+N63+O63</f>
        <v>500</v>
      </c>
      <c r="M63" s="73"/>
      <c r="N63" s="73"/>
      <c r="O63" s="106">
        <v>500</v>
      </c>
      <c r="P63" s="73"/>
      <c r="Q63" s="73"/>
      <c r="R63" s="73"/>
      <c r="S63" s="237">
        <v>1242</v>
      </c>
      <c r="T63" s="266"/>
      <c r="U63" s="73"/>
      <c r="V63" s="237">
        <f t="shared" ref="V63:V68" si="30">W63+X63+Y63</f>
        <v>500</v>
      </c>
      <c r="W63" s="73"/>
      <c r="X63" s="73"/>
      <c r="Y63" s="73">
        <f>O63-U63</f>
        <v>500</v>
      </c>
      <c r="Z63" s="109">
        <v>500</v>
      </c>
      <c r="AA63" s="226"/>
      <c r="AB63" s="193" t="s">
        <v>656</v>
      </c>
    </row>
    <row r="64" spans="1:30" s="290" customFormat="1" ht="30.6">
      <c r="A64" s="234" t="s">
        <v>27</v>
      </c>
      <c r="B64" s="271" t="s">
        <v>209</v>
      </c>
      <c r="C64" s="313" t="s">
        <v>221</v>
      </c>
      <c r="D64" s="314" t="s">
        <v>234</v>
      </c>
      <c r="E64" s="169" t="s">
        <v>241</v>
      </c>
      <c r="F64" s="313" t="s">
        <v>254</v>
      </c>
      <c r="G64" s="106">
        <v>4000</v>
      </c>
      <c r="H64" s="73"/>
      <c r="I64" s="106">
        <v>500</v>
      </c>
      <c r="J64" s="73"/>
      <c r="K64" s="73"/>
      <c r="L64" s="237">
        <f t="shared" si="29"/>
        <v>500</v>
      </c>
      <c r="M64" s="73"/>
      <c r="N64" s="73"/>
      <c r="O64" s="106">
        <v>500</v>
      </c>
      <c r="P64" s="73"/>
      <c r="Q64" s="73"/>
      <c r="R64" s="73"/>
      <c r="S64" s="237">
        <v>1253</v>
      </c>
      <c r="T64" s="266"/>
      <c r="U64" s="73"/>
      <c r="V64" s="237">
        <f t="shared" si="30"/>
        <v>500</v>
      </c>
      <c r="W64" s="73"/>
      <c r="X64" s="73"/>
      <c r="Y64" s="73">
        <f>O64-U64</f>
        <v>500</v>
      </c>
      <c r="Z64" s="109">
        <v>500</v>
      </c>
      <c r="AA64" s="226"/>
      <c r="AB64" s="193" t="s">
        <v>656</v>
      </c>
    </row>
    <row r="65" spans="1:30" s="290" customFormat="1" ht="40.799999999999997">
      <c r="A65" s="234" t="s">
        <v>28</v>
      </c>
      <c r="B65" s="271" t="s">
        <v>210</v>
      </c>
      <c r="C65" s="314" t="s">
        <v>222</v>
      </c>
      <c r="D65" s="314" t="s">
        <v>235</v>
      </c>
      <c r="E65" s="169" t="s">
        <v>241</v>
      </c>
      <c r="F65" s="313" t="s">
        <v>255</v>
      </c>
      <c r="G65" s="106">
        <v>7000</v>
      </c>
      <c r="H65" s="73"/>
      <c r="I65" s="106">
        <v>1000</v>
      </c>
      <c r="J65" s="73"/>
      <c r="K65" s="73"/>
      <c r="L65" s="237">
        <f t="shared" si="29"/>
        <v>1000</v>
      </c>
      <c r="M65" s="73"/>
      <c r="N65" s="73"/>
      <c r="O65" s="106">
        <v>1000</v>
      </c>
      <c r="P65" s="73"/>
      <c r="Q65" s="73"/>
      <c r="R65" s="73"/>
      <c r="S65" s="73">
        <v>6800</v>
      </c>
      <c r="T65" s="336"/>
      <c r="U65" s="73"/>
      <c r="V65" s="237">
        <f t="shared" si="30"/>
        <v>1000</v>
      </c>
      <c r="W65" s="73"/>
      <c r="X65" s="73"/>
      <c r="Y65" s="237">
        <f>O65-U65</f>
        <v>1000</v>
      </c>
      <c r="Z65" s="109">
        <v>1000</v>
      </c>
      <c r="AA65" s="226"/>
      <c r="AB65" s="193" t="s">
        <v>656</v>
      </c>
    </row>
    <row r="66" spans="1:30" s="290" customFormat="1" ht="30.6">
      <c r="A66" s="234" t="s">
        <v>29</v>
      </c>
      <c r="B66" s="271" t="s">
        <v>211</v>
      </c>
      <c r="C66" s="314" t="s">
        <v>222</v>
      </c>
      <c r="D66" s="314" t="s">
        <v>236</v>
      </c>
      <c r="E66" s="193" t="s">
        <v>241</v>
      </c>
      <c r="F66" s="313" t="s">
        <v>256</v>
      </c>
      <c r="G66" s="106">
        <v>6000</v>
      </c>
      <c r="H66" s="73"/>
      <c r="I66" s="106">
        <v>1000</v>
      </c>
      <c r="J66" s="73"/>
      <c r="K66" s="73"/>
      <c r="L66" s="237">
        <f t="shared" si="29"/>
        <v>1000</v>
      </c>
      <c r="M66" s="73"/>
      <c r="N66" s="73"/>
      <c r="O66" s="106">
        <v>1000</v>
      </c>
      <c r="P66" s="73"/>
      <c r="Q66" s="73"/>
      <c r="R66" s="73"/>
      <c r="S66" s="73">
        <v>5900</v>
      </c>
      <c r="T66" s="336"/>
      <c r="U66" s="73"/>
      <c r="V66" s="237">
        <f t="shared" si="30"/>
        <v>0</v>
      </c>
      <c r="W66" s="73"/>
      <c r="X66" s="73"/>
      <c r="Y66" s="73"/>
      <c r="Z66" s="109">
        <v>1000</v>
      </c>
      <c r="AA66" s="226"/>
      <c r="AB66" s="193" t="s">
        <v>656</v>
      </c>
    </row>
    <row r="67" spans="1:30" s="290" customFormat="1" ht="51">
      <c r="A67" s="234" t="s">
        <v>30</v>
      </c>
      <c r="B67" s="272" t="s">
        <v>212</v>
      </c>
      <c r="C67" s="313" t="s">
        <v>222</v>
      </c>
      <c r="D67" s="313" t="s">
        <v>237</v>
      </c>
      <c r="E67" s="193" t="s">
        <v>241</v>
      </c>
      <c r="F67" s="313" t="s">
        <v>257</v>
      </c>
      <c r="G67" s="106">
        <v>7000</v>
      </c>
      <c r="H67" s="73"/>
      <c r="I67" s="106">
        <v>2000</v>
      </c>
      <c r="J67" s="73"/>
      <c r="K67" s="73"/>
      <c r="L67" s="237">
        <f t="shared" si="29"/>
        <v>2000</v>
      </c>
      <c r="M67" s="73"/>
      <c r="N67" s="73"/>
      <c r="O67" s="106">
        <v>2000</v>
      </c>
      <c r="P67" s="73"/>
      <c r="Q67" s="73"/>
      <c r="R67" s="73"/>
      <c r="S67" s="73">
        <v>6800</v>
      </c>
      <c r="T67" s="336"/>
      <c r="U67" s="73"/>
      <c r="V67" s="237">
        <f t="shared" si="30"/>
        <v>2000</v>
      </c>
      <c r="W67" s="73"/>
      <c r="X67" s="73"/>
      <c r="Y67" s="73">
        <f>O67-U67</f>
        <v>2000</v>
      </c>
      <c r="Z67" s="109">
        <v>2000</v>
      </c>
      <c r="AA67" s="226"/>
      <c r="AB67" s="193" t="s">
        <v>656</v>
      </c>
    </row>
    <row r="68" spans="1:30" s="290" customFormat="1" ht="20.399999999999999">
      <c r="A68" s="234" t="s">
        <v>31</v>
      </c>
      <c r="B68" s="273" t="s">
        <v>653</v>
      </c>
      <c r="C68" s="293" t="s">
        <v>148</v>
      </c>
      <c r="D68" s="169"/>
      <c r="E68" s="193" t="s">
        <v>241</v>
      </c>
      <c r="F68" s="313" t="s">
        <v>249</v>
      </c>
      <c r="G68" s="106">
        <v>4500</v>
      </c>
      <c r="H68" s="73"/>
      <c r="I68" s="106">
        <v>2000</v>
      </c>
      <c r="J68" s="73"/>
      <c r="K68" s="73"/>
      <c r="L68" s="237">
        <f t="shared" si="29"/>
        <v>2000</v>
      </c>
      <c r="M68" s="73"/>
      <c r="N68" s="73"/>
      <c r="O68" s="106">
        <v>2000</v>
      </c>
      <c r="P68" s="73"/>
      <c r="Q68" s="73"/>
      <c r="R68" s="73"/>
      <c r="S68" s="73">
        <v>4500</v>
      </c>
      <c r="T68" s="336"/>
      <c r="U68" s="73"/>
      <c r="V68" s="237">
        <f t="shared" si="30"/>
        <v>0</v>
      </c>
      <c r="W68" s="73"/>
      <c r="X68" s="73"/>
      <c r="Y68" s="73"/>
      <c r="Z68" s="109">
        <v>1350</v>
      </c>
      <c r="AA68" s="226"/>
      <c r="AB68" s="193" t="s">
        <v>656</v>
      </c>
    </row>
    <row r="69" spans="1:30" s="290" customFormat="1" ht="26.4">
      <c r="A69" s="261"/>
      <c r="B69" s="270" t="s">
        <v>654</v>
      </c>
      <c r="C69" s="315"/>
      <c r="D69" s="179"/>
      <c r="E69" s="179"/>
      <c r="F69" s="316"/>
      <c r="G69" s="274">
        <f>SUM(G70:G71)</f>
        <v>28840</v>
      </c>
      <c r="H69" s="274">
        <f t="shared" ref="H69:AA69" si="31">SUM(H70:H71)</f>
        <v>0</v>
      </c>
      <c r="I69" s="274">
        <f t="shared" si="31"/>
        <v>22030</v>
      </c>
      <c r="J69" s="274">
        <f t="shared" si="31"/>
        <v>0</v>
      </c>
      <c r="K69" s="274">
        <f t="shared" si="31"/>
        <v>0</v>
      </c>
      <c r="L69" s="274">
        <f t="shared" si="31"/>
        <v>21600</v>
      </c>
      <c r="M69" s="274">
        <f t="shared" si="31"/>
        <v>0</v>
      </c>
      <c r="N69" s="274">
        <f t="shared" si="31"/>
        <v>0</v>
      </c>
      <c r="O69" s="274">
        <f t="shared" si="31"/>
        <v>21600</v>
      </c>
      <c r="P69" s="274">
        <f t="shared" si="31"/>
        <v>0</v>
      </c>
      <c r="Q69" s="274">
        <f t="shared" si="31"/>
        <v>0</v>
      </c>
      <c r="R69" s="274">
        <f t="shared" si="31"/>
        <v>0</v>
      </c>
      <c r="S69" s="274">
        <f t="shared" si="31"/>
        <v>6200</v>
      </c>
      <c r="T69" s="274">
        <f t="shared" si="31"/>
        <v>0</v>
      </c>
      <c r="U69" s="274">
        <f t="shared" si="31"/>
        <v>0</v>
      </c>
      <c r="V69" s="274">
        <f t="shared" si="31"/>
        <v>21600</v>
      </c>
      <c r="W69" s="274">
        <f t="shared" si="31"/>
        <v>0</v>
      </c>
      <c r="X69" s="274">
        <f t="shared" si="31"/>
        <v>0</v>
      </c>
      <c r="Y69" s="274">
        <f t="shared" si="31"/>
        <v>21600</v>
      </c>
      <c r="Z69" s="546">
        <f t="shared" si="31"/>
        <v>6880</v>
      </c>
      <c r="AA69" s="274">
        <f t="shared" si="31"/>
        <v>0</v>
      </c>
      <c r="AB69" s="327"/>
    </row>
    <row r="70" spans="1:30" s="290" customFormat="1" ht="26.4">
      <c r="A70" s="282" t="s">
        <v>26</v>
      </c>
      <c r="B70" s="283" t="s">
        <v>655</v>
      </c>
      <c r="C70" s="317" t="s">
        <v>327</v>
      </c>
      <c r="D70" s="181"/>
      <c r="E70" s="318" t="s">
        <v>241</v>
      </c>
      <c r="F70" s="319" t="s">
        <v>329</v>
      </c>
      <c r="G70" s="109">
        <v>8340</v>
      </c>
      <c r="H70" s="336"/>
      <c r="I70" s="109">
        <v>4430</v>
      </c>
      <c r="J70" s="336"/>
      <c r="K70" s="336"/>
      <c r="L70" s="266">
        <f t="shared" ref="L70:L71" si="32">M70+N70+O70</f>
        <v>4000</v>
      </c>
      <c r="M70" s="336"/>
      <c r="N70" s="336"/>
      <c r="O70" s="109">
        <v>4000</v>
      </c>
      <c r="P70" s="336"/>
      <c r="Q70" s="336"/>
      <c r="R70" s="336"/>
      <c r="S70" s="336">
        <v>6200</v>
      </c>
      <c r="T70" s="336"/>
      <c r="U70" s="336"/>
      <c r="V70" s="266">
        <f t="shared" ref="V70:V71" si="33">W70+X70+Y70</f>
        <v>4000</v>
      </c>
      <c r="W70" s="336"/>
      <c r="X70" s="336"/>
      <c r="Y70" s="266">
        <f>O70-U70</f>
        <v>4000</v>
      </c>
      <c r="Z70" s="109">
        <v>4000</v>
      </c>
      <c r="AA70" s="284"/>
      <c r="AB70" s="318" t="s">
        <v>657</v>
      </c>
    </row>
    <row r="71" spans="1:30" s="290" customFormat="1" ht="26.4">
      <c r="A71" s="234" t="s">
        <v>27</v>
      </c>
      <c r="B71" s="273" t="s">
        <v>396</v>
      </c>
      <c r="C71" s="293" t="s">
        <v>141</v>
      </c>
      <c r="D71" s="169"/>
      <c r="E71" s="169" t="s">
        <v>145</v>
      </c>
      <c r="F71" s="193" t="s">
        <v>397</v>
      </c>
      <c r="G71" s="106">
        <v>20500</v>
      </c>
      <c r="H71" s="73"/>
      <c r="I71" s="106">
        <v>17600</v>
      </c>
      <c r="J71" s="73"/>
      <c r="K71" s="73"/>
      <c r="L71" s="237">
        <f t="shared" si="32"/>
        <v>17600</v>
      </c>
      <c r="M71" s="73"/>
      <c r="N71" s="73"/>
      <c r="O71" s="106">
        <v>17600</v>
      </c>
      <c r="P71" s="73"/>
      <c r="Q71" s="73"/>
      <c r="R71" s="73"/>
      <c r="S71" s="73"/>
      <c r="T71" s="73"/>
      <c r="U71" s="73"/>
      <c r="V71" s="237">
        <f t="shared" si="33"/>
        <v>17600</v>
      </c>
      <c r="W71" s="73"/>
      <c r="X71" s="73"/>
      <c r="Y71" s="237">
        <f>O71-U71</f>
        <v>17600</v>
      </c>
      <c r="Z71" s="109">
        <v>2880</v>
      </c>
      <c r="AA71" s="226"/>
      <c r="AB71" s="193" t="s">
        <v>657</v>
      </c>
    </row>
    <row r="72" spans="1:30" s="290" customFormat="1" ht="48" customHeight="1">
      <c r="A72" s="253" t="s">
        <v>11</v>
      </c>
      <c r="B72" s="475" t="s">
        <v>669</v>
      </c>
      <c r="C72" s="301"/>
      <c r="D72" s="301"/>
      <c r="E72" s="301"/>
      <c r="F72" s="301"/>
      <c r="G72" s="263">
        <f>G73</f>
        <v>13952</v>
      </c>
      <c r="H72" s="263">
        <f t="shared" ref="H72:Z72" si="34">H73</f>
        <v>0</v>
      </c>
      <c r="I72" s="263">
        <f t="shared" si="34"/>
        <v>13800</v>
      </c>
      <c r="J72" s="263">
        <f t="shared" si="34"/>
        <v>0</v>
      </c>
      <c r="K72" s="263">
        <f t="shared" si="34"/>
        <v>0</v>
      </c>
      <c r="L72" s="263">
        <f t="shared" si="34"/>
        <v>13800</v>
      </c>
      <c r="M72" s="263">
        <f t="shared" si="34"/>
        <v>0</v>
      </c>
      <c r="N72" s="263">
        <f t="shared" si="34"/>
        <v>0</v>
      </c>
      <c r="O72" s="263">
        <f t="shared" si="34"/>
        <v>13800</v>
      </c>
      <c r="P72" s="263">
        <f t="shared" si="34"/>
        <v>6616</v>
      </c>
      <c r="Q72" s="263">
        <f t="shared" si="34"/>
        <v>5595.4670000000006</v>
      </c>
      <c r="R72" s="263">
        <f t="shared" si="34"/>
        <v>6616</v>
      </c>
      <c r="S72" s="263">
        <f t="shared" si="34"/>
        <v>8129</v>
      </c>
      <c r="T72" s="263">
        <f t="shared" si="34"/>
        <v>6883</v>
      </c>
      <c r="U72" s="263">
        <f t="shared" si="34"/>
        <v>8257</v>
      </c>
      <c r="V72" s="263">
        <f t="shared" si="34"/>
        <v>5543</v>
      </c>
      <c r="W72" s="263">
        <f t="shared" si="34"/>
        <v>0</v>
      </c>
      <c r="X72" s="263">
        <f t="shared" si="34"/>
        <v>0</v>
      </c>
      <c r="Y72" s="263">
        <f t="shared" si="34"/>
        <v>5543</v>
      </c>
      <c r="Z72" s="263">
        <f t="shared" si="34"/>
        <v>5543</v>
      </c>
      <c r="AA72" s="253"/>
      <c r="AB72" s="301"/>
      <c r="AD72" s="439">
        <f>Q72/P72*100</f>
        <v>84.57477327690448</v>
      </c>
    </row>
    <row r="73" spans="1:30" s="290" customFormat="1">
      <c r="A73" s="261"/>
      <c r="B73" s="260" t="s">
        <v>562</v>
      </c>
      <c r="C73" s="169"/>
      <c r="D73" s="169"/>
      <c r="E73" s="169"/>
      <c r="F73" s="169"/>
      <c r="G73" s="134">
        <f t="shared" ref="G73:Z73" si="35">G74+G76</f>
        <v>13952</v>
      </c>
      <c r="H73" s="73"/>
      <c r="I73" s="134">
        <f t="shared" si="35"/>
        <v>13800</v>
      </c>
      <c r="J73" s="134">
        <f t="shared" si="35"/>
        <v>0</v>
      </c>
      <c r="K73" s="134">
        <f t="shared" si="35"/>
        <v>0</v>
      </c>
      <c r="L73" s="134">
        <f t="shared" si="35"/>
        <v>13800</v>
      </c>
      <c r="M73" s="134">
        <f t="shared" si="35"/>
        <v>0</v>
      </c>
      <c r="N73" s="134">
        <f t="shared" si="35"/>
        <v>0</v>
      </c>
      <c r="O73" s="134">
        <f t="shared" si="35"/>
        <v>13800</v>
      </c>
      <c r="P73" s="134">
        <f t="shared" si="35"/>
        <v>6616</v>
      </c>
      <c r="Q73" s="134">
        <f t="shared" si="35"/>
        <v>5595.4670000000006</v>
      </c>
      <c r="R73" s="134">
        <f t="shared" si="35"/>
        <v>6616</v>
      </c>
      <c r="S73" s="134">
        <f t="shared" si="35"/>
        <v>8129</v>
      </c>
      <c r="T73" s="134">
        <f t="shared" si="35"/>
        <v>6883</v>
      </c>
      <c r="U73" s="134">
        <f t="shared" si="35"/>
        <v>8257</v>
      </c>
      <c r="V73" s="134">
        <f t="shared" si="35"/>
        <v>5543</v>
      </c>
      <c r="W73" s="134">
        <f t="shared" si="35"/>
        <v>0</v>
      </c>
      <c r="X73" s="134">
        <f t="shared" si="35"/>
        <v>0</v>
      </c>
      <c r="Y73" s="134">
        <f t="shared" si="35"/>
        <v>5543</v>
      </c>
      <c r="Z73" s="134">
        <f t="shared" si="35"/>
        <v>5543</v>
      </c>
      <c r="AA73" s="226"/>
      <c r="AB73" s="193"/>
    </row>
    <row r="74" spans="1:30" s="290" customFormat="1" ht="26.4">
      <c r="A74" s="261"/>
      <c r="B74" s="275" t="s">
        <v>658</v>
      </c>
      <c r="C74" s="320"/>
      <c r="D74" s="321"/>
      <c r="E74" s="322"/>
      <c r="F74" s="323"/>
      <c r="G74" s="103">
        <f t="shared" ref="G74:Z74" si="36">SUM(G75)</f>
        <v>7752</v>
      </c>
      <c r="H74" s="73"/>
      <c r="I74" s="103">
        <f t="shared" si="36"/>
        <v>7600</v>
      </c>
      <c r="J74" s="103">
        <f t="shared" si="36"/>
        <v>0</v>
      </c>
      <c r="K74" s="103">
        <f t="shared" si="36"/>
        <v>0</v>
      </c>
      <c r="L74" s="103">
        <f t="shared" si="36"/>
        <v>7600</v>
      </c>
      <c r="M74" s="103">
        <f t="shared" si="36"/>
        <v>0</v>
      </c>
      <c r="N74" s="103">
        <f t="shared" si="36"/>
        <v>0</v>
      </c>
      <c r="O74" s="103">
        <f t="shared" si="36"/>
        <v>7600</v>
      </c>
      <c r="P74" s="103">
        <f t="shared" si="36"/>
        <v>3644</v>
      </c>
      <c r="Q74" s="103">
        <f t="shared" si="36"/>
        <v>3644</v>
      </c>
      <c r="R74" s="103">
        <f t="shared" si="36"/>
        <v>3644</v>
      </c>
      <c r="S74" s="103">
        <f t="shared" si="36"/>
        <v>4549</v>
      </c>
      <c r="T74" s="103">
        <f t="shared" si="36"/>
        <v>3764</v>
      </c>
      <c r="U74" s="103">
        <f t="shared" si="36"/>
        <v>4548</v>
      </c>
      <c r="V74" s="103">
        <f t="shared" si="36"/>
        <v>3052</v>
      </c>
      <c r="W74" s="103">
        <f t="shared" si="36"/>
        <v>0</v>
      </c>
      <c r="X74" s="103">
        <f t="shared" si="36"/>
        <v>0</v>
      </c>
      <c r="Y74" s="103">
        <f t="shared" si="36"/>
        <v>3052</v>
      </c>
      <c r="Z74" s="103">
        <f t="shared" si="36"/>
        <v>3052</v>
      </c>
      <c r="AA74" s="226"/>
      <c r="AB74" s="193"/>
    </row>
    <row r="75" spans="1:30" s="290" customFormat="1" ht="26.4">
      <c r="A75" s="234" t="s">
        <v>26</v>
      </c>
      <c r="B75" s="235" t="s">
        <v>659</v>
      </c>
      <c r="C75" s="293" t="s">
        <v>660</v>
      </c>
      <c r="D75" s="193" t="s">
        <v>661</v>
      </c>
      <c r="E75" s="309" t="s">
        <v>241</v>
      </c>
      <c r="F75" s="193" t="s">
        <v>662</v>
      </c>
      <c r="G75" s="73">
        <v>7752</v>
      </c>
      <c r="H75" s="73"/>
      <c r="I75" s="106">
        <v>7600</v>
      </c>
      <c r="J75" s="73"/>
      <c r="K75" s="73"/>
      <c r="L75" s="237">
        <f t="shared" ref="L75" si="37">M75+N75+O75</f>
        <v>7600</v>
      </c>
      <c r="M75" s="73"/>
      <c r="N75" s="73"/>
      <c r="O75" s="73">
        <v>7600</v>
      </c>
      <c r="P75" s="73">
        <v>3644</v>
      </c>
      <c r="Q75" s="73">
        <v>3644</v>
      </c>
      <c r="R75" s="73">
        <v>3644</v>
      </c>
      <c r="S75" s="73">
        <v>4549</v>
      </c>
      <c r="T75" s="237">
        <f>S75-785</f>
        <v>3764</v>
      </c>
      <c r="U75" s="73">
        <v>4548</v>
      </c>
      <c r="V75" s="237">
        <f t="shared" ref="V75" si="38">W75+X75+Y75</f>
        <v>3052</v>
      </c>
      <c r="W75" s="73"/>
      <c r="X75" s="73"/>
      <c r="Y75" s="237">
        <f>O75-U75</f>
        <v>3052</v>
      </c>
      <c r="Z75" s="73">
        <f>Y75</f>
        <v>3052</v>
      </c>
      <c r="AA75" s="226"/>
      <c r="AB75" s="193"/>
    </row>
    <row r="76" spans="1:30" s="290" customFormat="1" ht="26.4">
      <c r="A76" s="261"/>
      <c r="B76" s="275" t="s">
        <v>663</v>
      </c>
      <c r="C76" s="320"/>
      <c r="D76" s="321"/>
      <c r="E76" s="322"/>
      <c r="F76" s="321"/>
      <c r="G76" s="103">
        <f t="shared" ref="G76:Z76" si="39">SUM(G77:G78)</f>
        <v>6200</v>
      </c>
      <c r="H76" s="73"/>
      <c r="I76" s="103">
        <f t="shared" si="39"/>
        <v>6200</v>
      </c>
      <c r="J76" s="103">
        <f t="shared" si="39"/>
        <v>0</v>
      </c>
      <c r="K76" s="103">
        <f t="shared" si="39"/>
        <v>0</v>
      </c>
      <c r="L76" s="103">
        <f t="shared" si="39"/>
        <v>6200</v>
      </c>
      <c r="M76" s="103">
        <f t="shared" si="39"/>
        <v>0</v>
      </c>
      <c r="N76" s="103">
        <f t="shared" si="39"/>
        <v>0</v>
      </c>
      <c r="O76" s="103">
        <f t="shared" si="39"/>
        <v>6200</v>
      </c>
      <c r="P76" s="103">
        <f t="shared" si="39"/>
        <v>2972</v>
      </c>
      <c r="Q76" s="103">
        <f t="shared" si="39"/>
        <v>1951.4670000000001</v>
      </c>
      <c r="R76" s="103">
        <f t="shared" si="39"/>
        <v>2972</v>
      </c>
      <c r="S76" s="103">
        <f t="shared" si="39"/>
        <v>3580</v>
      </c>
      <c r="T76" s="103">
        <f t="shared" si="39"/>
        <v>3119</v>
      </c>
      <c r="U76" s="103">
        <f t="shared" si="39"/>
        <v>3709</v>
      </c>
      <c r="V76" s="103">
        <f t="shared" si="39"/>
        <v>2491</v>
      </c>
      <c r="W76" s="103">
        <f t="shared" si="39"/>
        <v>0</v>
      </c>
      <c r="X76" s="103">
        <f t="shared" si="39"/>
        <v>0</v>
      </c>
      <c r="Y76" s="103">
        <f t="shared" si="39"/>
        <v>2491</v>
      </c>
      <c r="Z76" s="103">
        <f t="shared" si="39"/>
        <v>2491</v>
      </c>
      <c r="AA76" s="226"/>
      <c r="AB76" s="193"/>
    </row>
    <row r="77" spans="1:30" s="290" customFormat="1" ht="26.4">
      <c r="A77" s="234" t="s">
        <v>26</v>
      </c>
      <c r="B77" s="235" t="s">
        <v>664</v>
      </c>
      <c r="C77" s="293" t="s">
        <v>283</v>
      </c>
      <c r="D77" s="193" t="s">
        <v>665</v>
      </c>
      <c r="E77" s="309" t="s">
        <v>241</v>
      </c>
      <c r="F77" s="193" t="s">
        <v>666</v>
      </c>
      <c r="G77" s="73">
        <v>4650</v>
      </c>
      <c r="H77" s="73"/>
      <c r="I77" s="106">
        <v>4650</v>
      </c>
      <c r="J77" s="73"/>
      <c r="K77" s="73"/>
      <c r="L77" s="237">
        <f t="shared" ref="L77:L78" si="40">M77+N77+O77</f>
        <v>4650</v>
      </c>
      <c r="M77" s="73"/>
      <c r="N77" s="73"/>
      <c r="O77" s="73">
        <v>4650</v>
      </c>
      <c r="P77" s="73">
        <v>2229</v>
      </c>
      <c r="Q77" s="73">
        <v>1213.799</v>
      </c>
      <c r="R77" s="73">
        <v>2229</v>
      </c>
      <c r="S77" s="255">
        <v>2430</v>
      </c>
      <c r="T77" s="255">
        <v>2100</v>
      </c>
      <c r="U77" s="73">
        <v>2782</v>
      </c>
      <c r="V77" s="237">
        <f t="shared" ref="V77:V78" si="41">W77+X77+Y77</f>
        <v>1868</v>
      </c>
      <c r="W77" s="73"/>
      <c r="X77" s="73"/>
      <c r="Y77" s="237">
        <f>O77-U77</f>
        <v>1868</v>
      </c>
      <c r="Z77" s="73">
        <f t="shared" ref="Z77:Z78" si="42">Y77</f>
        <v>1868</v>
      </c>
      <c r="AA77" s="226"/>
      <c r="AB77" s="193"/>
    </row>
    <row r="78" spans="1:30" s="290" customFormat="1" ht="26.4">
      <c r="A78" s="234" t="s">
        <v>27</v>
      </c>
      <c r="B78" s="235" t="s">
        <v>667</v>
      </c>
      <c r="C78" s="293" t="s">
        <v>283</v>
      </c>
      <c r="D78" s="193" t="s">
        <v>665</v>
      </c>
      <c r="E78" s="309" t="s">
        <v>241</v>
      </c>
      <c r="F78" s="193" t="s">
        <v>668</v>
      </c>
      <c r="G78" s="73">
        <v>1550</v>
      </c>
      <c r="H78" s="73"/>
      <c r="I78" s="106">
        <v>1550</v>
      </c>
      <c r="J78" s="73"/>
      <c r="K78" s="73"/>
      <c r="L78" s="237">
        <f t="shared" si="40"/>
        <v>1550</v>
      </c>
      <c r="M78" s="73"/>
      <c r="N78" s="73"/>
      <c r="O78" s="73">
        <v>1550</v>
      </c>
      <c r="P78" s="73">
        <v>743</v>
      </c>
      <c r="Q78" s="73">
        <v>737.66800000000001</v>
      </c>
      <c r="R78" s="73">
        <v>743</v>
      </c>
      <c r="S78" s="255">
        <v>1150</v>
      </c>
      <c r="T78" s="255">
        <f>S78-131</f>
        <v>1019</v>
      </c>
      <c r="U78" s="73">
        <v>927</v>
      </c>
      <c r="V78" s="237">
        <f t="shared" si="41"/>
        <v>623</v>
      </c>
      <c r="W78" s="73"/>
      <c r="X78" s="73"/>
      <c r="Y78" s="237">
        <f>O78-U78</f>
        <v>623</v>
      </c>
      <c r="Z78" s="73">
        <f t="shared" si="42"/>
        <v>623</v>
      </c>
      <c r="AA78" s="226"/>
      <c r="AB78" s="193"/>
    </row>
    <row r="79" spans="1:30" s="290" customFormat="1" ht="22.95" customHeight="1">
      <c r="A79" s="253" t="s">
        <v>45</v>
      </c>
      <c r="B79" s="475" t="s">
        <v>670</v>
      </c>
      <c r="C79" s="301"/>
      <c r="D79" s="301"/>
      <c r="E79" s="301"/>
      <c r="F79" s="301"/>
      <c r="G79" s="263">
        <f>G80+G83</f>
        <v>34330</v>
      </c>
      <c r="H79" s="263">
        <f t="shared" ref="H79:Y79" si="43">H80+H83</f>
        <v>0</v>
      </c>
      <c r="I79" s="263">
        <f t="shared" si="43"/>
        <v>31721</v>
      </c>
      <c r="J79" s="263">
        <f t="shared" si="43"/>
        <v>0</v>
      </c>
      <c r="K79" s="263">
        <f t="shared" si="43"/>
        <v>0</v>
      </c>
      <c r="L79" s="263">
        <f t="shared" si="43"/>
        <v>33457</v>
      </c>
      <c r="M79" s="263">
        <f t="shared" si="43"/>
        <v>1736</v>
      </c>
      <c r="N79" s="263">
        <f t="shared" si="43"/>
        <v>0</v>
      </c>
      <c r="O79" s="263">
        <f t="shared" si="43"/>
        <v>31721</v>
      </c>
      <c r="P79" s="263">
        <f t="shared" si="43"/>
        <v>12800</v>
      </c>
      <c r="Q79" s="263">
        <f t="shared" si="43"/>
        <v>3313</v>
      </c>
      <c r="R79" s="263">
        <f t="shared" si="43"/>
        <v>3600</v>
      </c>
      <c r="S79" s="263">
        <f t="shared" si="43"/>
        <v>19669</v>
      </c>
      <c r="T79" s="263">
        <f t="shared" si="43"/>
        <v>2700</v>
      </c>
      <c r="U79" s="263">
        <f t="shared" si="43"/>
        <v>23463</v>
      </c>
      <c r="V79" s="263">
        <f t="shared" si="43"/>
        <v>9994</v>
      </c>
      <c r="W79" s="263">
        <f t="shared" si="43"/>
        <v>0</v>
      </c>
      <c r="X79" s="263">
        <f t="shared" si="43"/>
        <v>0</v>
      </c>
      <c r="Y79" s="263">
        <f t="shared" si="43"/>
        <v>9994</v>
      </c>
      <c r="Z79" s="551">
        <v>8000</v>
      </c>
      <c r="AA79" s="253"/>
      <c r="AB79" s="301"/>
      <c r="AD79" s="290">
        <f>Q79/P79%</f>
        <v>25.8828125</v>
      </c>
    </row>
    <row r="80" spans="1:30" s="290" customFormat="1" ht="27.6">
      <c r="A80" s="261">
        <v>1</v>
      </c>
      <c r="B80" s="276" t="s">
        <v>671</v>
      </c>
      <c r="C80" s="169"/>
      <c r="D80" s="169"/>
      <c r="E80" s="169"/>
      <c r="F80" s="169"/>
      <c r="G80" s="120">
        <f>G81</f>
        <v>28000</v>
      </c>
      <c r="H80" s="120"/>
      <c r="I80" s="120">
        <f t="shared" ref="I80:Z80" si="44">I81</f>
        <v>27483</v>
      </c>
      <c r="J80" s="120">
        <f t="shared" si="44"/>
        <v>0</v>
      </c>
      <c r="K80" s="120">
        <f t="shared" si="44"/>
        <v>0</v>
      </c>
      <c r="L80" s="120">
        <f t="shared" si="44"/>
        <v>27483</v>
      </c>
      <c r="M80" s="120">
        <f t="shared" si="44"/>
        <v>0</v>
      </c>
      <c r="N80" s="120">
        <f t="shared" si="44"/>
        <v>0</v>
      </c>
      <c r="O80" s="120">
        <f t="shared" si="44"/>
        <v>27483</v>
      </c>
      <c r="P80" s="120">
        <f t="shared" si="44"/>
        <v>10543</v>
      </c>
      <c r="Q80" s="120">
        <f t="shared" si="44"/>
        <v>1913</v>
      </c>
      <c r="R80" s="120">
        <f t="shared" si="44"/>
        <v>2143</v>
      </c>
      <c r="S80" s="120">
        <f t="shared" si="44"/>
        <v>15119</v>
      </c>
      <c r="T80" s="120">
        <f t="shared" si="44"/>
        <v>0</v>
      </c>
      <c r="U80" s="120">
        <f t="shared" si="44"/>
        <v>19000</v>
      </c>
      <c r="V80" s="120">
        <f t="shared" si="44"/>
        <v>8483</v>
      </c>
      <c r="W80" s="120">
        <f t="shared" si="44"/>
        <v>0</v>
      </c>
      <c r="X80" s="120">
        <f t="shared" si="44"/>
        <v>0</v>
      </c>
      <c r="Y80" s="120">
        <f t="shared" si="44"/>
        <v>8483</v>
      </c>
      <c r="Z80" s="549">
        <f t="shared" si="44"/>
        <v>8483</v>
      </c>
      <c r="AA80" s="226"/>
      <c r="AB80" s="193"/>
    </row>
    <row r="81" spans="1:31" s="252" customFormat="1" ht="26.4">
      <c r="A81" s="261"/>
      <c r="B81" s="260" t="s">
        <v>556</v>
      </c>
      <c r="C81" s="303"/>
      <c r="D81" s="303"/>
      <c r="E81" s="303"/>
      <c r="F81" s="303"/>
      <c r="G81" s="134">
        <f>SUM(G82)</f>
        <v>28000</v>
      </c>
      <c r="H81" s="134"/>
      <c r="I81" s="134">
        <f t="shared" ref="I81:Z81" si="45">SUM(I82)</f>
        <v>27483</v>
      </c>
      <c r="J81" s="134">
        <f t="shared" si="45"/>
        <v>0</v>
      </c>
      <c r="K81" s="134">
        <f t="shared" si="45"/>
        <v>0</v>
      </c>
      <c r="L81" s="134">
        <f t="shared" si="45"/>
        <v>27483</v>
      </c>
      <c r="M81" s="134">
        <f t="shared" si="45"/>
        <v>0</v>
      </c>
      <c r="N81" s="134">
        <f t="shared" si="45"/>
        <v>0</v>
      </c>
      <c r="O81" s="134">
        <f t="shared" si="45"/>
        <v>27483</v>
      </c>
      <c r="P81" s="134">
        <f t="shared" si="45"/>
        <v>10543</v>
      </c>
      <c r="Q81" s="134">
        <f t="shared" si="45"/>
        <v>1913</v>
      </c>
      <c r="R81" s="134">
        <f t="shared" si="45"/>
        <v>2143</v>
      </c>
      <c r="S81" s="134">
        <f t="shared" si="45"/>
        <v>15119</v>
      </c>
      <c r="T81" s="134">
        <f t="shared" si="45"/>
        <v>0</v>
      </c>
      <c r="U81" s="134">
        <f t="shared" si="45"/>
        <v>19000</v>
      </c>
      <c r="V81" s="134">
        <f t="shared" si="45"/>
        <v>8483</v>
      </c>
      <c r="W81" s="134">
        <f t="shared" si="45"/>
        <v>0</v>
      </c>
      <c r="X81" s="134">
        <f t="shared" si="45"/>
        <v>0</v>
      </c>
      <c r="Y81" s="134">
        <f t="shared" si="45"/>
        <v>8483</v>
      </c>
      <c r="Z81" s="550">
        <f t="shared" si="45"/>
        <v>8483</v>
      </c>
      <c r="AA81" s="248"/>
      <c r="AB81" s="325"/>
    </row>
    <row r="82" spans="1:31" s="290" customFormat="1" ht="26.4">
      <c r="A82" s="234" t="s">
        <v>26</v>
      </c>
      <c r="B82" s="235" t="s">
        <v>672</v>
      </c>
      <c r="C82" s="293" t="s">
        <v>598</v>
      </c>
      <c r="D82" s="193"/>
      <c r="E82" s="309">
        <v>2022</v>
      </c>
      <c r="F82" s="193" t="s">
        <v>673</v>
      </c>
      <c r="G82" s="277">
        <v>28000</v>
      </c>
      <c r="H82" s="106"/>
      <c r="I82" s="278">
        <v>27483</v>
      </c>
      <c r="J82" s="73"/>
      <c r="K82" s="73"/>
      <c r="L82" s="237">
        <f t="shared" ref="L82" si="46">M82+N82+O82</f>
        <v>27483</v>
      </c>
      <c r="M82" s="73"/>
      <c r="N82" s="73"/>
      <c r="O82" s="278">
        <v>27483</v>
      </c>
      <c r="P82" s="73">
        <v>10543</v>
      </c>
      <c r="Q82" s="73">
        <v>1913</v>
      </c>
      <c r="R82" s="336">
        <v>2143</v>
      </c>
      <c r="S82" s="255">
        <v>15119</v>
      </c>
      <c r="T82" s="73"/>
      <c r="U82" s="73">
        <v>19000</v>
      </c>
      <c r="V82" s="237">
        <f t="shared" ref="V82" si="47">W82+X82+Y82</f>
        <v>8483</v>
      </c>
      <c r="W82" s="73"/>
      <c r="X82" s="73"/>
      <c r="Y82" s="73">
        <f>O82-U82</f>
        <v>8483</v>
      </c>
      <c r="Z82" s="336">
        <f>Y82</f>
        <v>8483</v>
      </c>
      <c r="AA82" s="226"/>
      <c r="AB82" s="193"/>
      <c r="AD82" s="290">
        <f>Q82/P82%</f>
        <v>18.144740586170919</v>
      </c>
      <c r="AE82" s="290">
        <f>R82/P82%</f>
        <v>20.32628284169591</v>
      </c>
    </row>
    <row r="83" spans="1:31" s="290" customFormat="1" ht="13.8">
      <c r="A83" s="261">
        <v>2</v>
      </c>
      <c r="B83" s="276" t="s">
        <v>674</v>
      </c>
      <c r="C83" s="169"/>
      <c r="D83" s="169"/>
      <c r="E83" s="169"/>
      <c r="F83" s="169"/>
      <c r="G83" s="120">
        <f>G84+G86</f>
        <v>6330</v>
      </c>
      <c r="H83" s="120"/>
      <c r="I83" s="120">
        <f t="shared" ref="I83:Z83" si="48">I84+I86</f>
        <v>4238</v>
      </c>
      <c r="J83" s="120">
        <f t="shared" si="48"/>
        <v>0</v>
      </c>
      <c r="K83" s="120">
        <f t="shared" si="48"/>
        <v>0</v>
      </c>
      <c r="L83" s="120">
        <f t="shared" si="48"/>
        <v>5974</v>
      </c>
      <c r="M83" s="120">
        <f t="shared" si="48"/>
        <v>1736</v>
      </c>
      <c r="N83" s="120">
        <f t="shared" si="48"/>
        <v>0</v>
      </c>
      <c r="O83" s="120">
        <f t="shared" si="48"/>
        <v>4238</v>
      </c>
      <c r="P83" s="120">
        <f t="shared" si="48"/>
        <v>2257</v>
      </c>
      <c r="Q83" s="120">
        <f t="shared" si="48"/>
        <v>1400</v>
      </c>
      <c r="R83" s="120">
        <f t="shared" si="48"/>
        <v>1457</v>
      </c>
      <c r="S83" s="120">
        <f t="shared" si="48"/>
        <v>4550</v>
      </c>
      <c r="T83" s="120">
        <f t="shared" si="48"/>
        <v>2700</v>
      </c>
      <c r="U83" s="120">
        <f t="shared" si="48"/>
        <v>4463</v>
      </c>
      <c r="V83" s="120">
        <f t="shared" si="48"/>
        <v>1511</v>
      </c>
      <c r="W83" s="120">
        <f t="shared" si="48"/>
        <v>0</v>
      </c>
      <c r="X83" s="120">
        <f t="shared" si="48"/>
        <v>0</v>
      </c>
      <c r="Y83" s="120">
        <f t="shared" si="48"/>
        <v>1511</v>
      </c>
      <c r="Z83" s="549">
        <f t="shared" si="48"/>
        <v>1511</v>
      </c>
      <c r="AA83" s="226"/>
      <c r="AB83" s="193"/>
    </row>
    <row r="84" spans="1:31" s="290" customFormat="1">
      <c r="A84" s="261"/>
      <c r="B84" s="246" t="s">
        <v>581</v>
      </c>
      <c r="C84" s="169"/>
      <c r="D84" s="169"/>
      <c r="E84" s="169"/>
      <c r="F84" s="169"/>
      <c r="G84" s="134">
        <f>SUM(G85)</f>
        <v>830</v>
      </c>
      <c r="H84" s="134"/>
      <c r="I84" s="134">
        <f t="shared" ref="I84:Z84" si="49">SUM(I85)</f>
        <v>527</v>
      </c>
      <c r="J84" s="134">
        <f t="shared" si="49"/>
        <v>0</v>
      </c>
      <c r="K84" s="134">
        <f t="shared" si="49"/>
        <v>0</v>
      </c>
      <c r="L84" s="134">
        <f t="shared" si="49"/>
        <v>527</v>
      </c>
      <c r="M84" s="134">
        <f t="shared" si="49"/>
        <v>0</v>
      </c>
      <c r="N84" s="134">
        <f t="shared" si="49"/>
        <v>0</v>
      </c>
      <c r="O84" s="134">
        <f t="shared" si="49"/>
        <v>527</v>
      </c>
      <c r="P84" s="134">
        <f t="shared" si="49"/>
        <v>57</v>
      </c>
      <c r="Q84" s="134">
        <f t="shared" si="49"/>
        <v>0</v>
      </c>
      <c r="R84" s="134">
        <f t="shared" si="49"/>
        <v>57</v>
      </c>
      <c r="S84" s="134">
        <f t="shared" si="49"/>
        <v>0</v>
      </c>
      <c r="T84" s="134">
        <f t="shared" si="49"/>
        <v>0</v>
      </c>
      <c r="U84" s="134">
        <f t="shared" si="49"/>
        <v>527</v>
      </c>
      <c r="V84" s="134">
        <f t="shared" si="49"/>
        <v>0</v>
      </c>
      <c r="W84" s="134">
        <f t="shared" si="49"/>
        <v>0</v>
      </c>
      <c r="X84" s="134">
        <f t="shared" si="49"/>
        <v>0</v>
      </c>
      <c r="Y84" s="134">
        <f t="shared" si="49"/>
        <v>0</v>
      </c>
      <c r="Z84" s="550">
        <f t="shared" si="49"/>
        <v>0</v>
      </c>
      <c r="AA84" s="226"/>
      <c r="AB84" s="193"/>
    </row>
    <row r="85" spans="1:31" s="290" customFormat="1" ht="26.4">
      <c r="A85" s="234" t="s">
        <v>26</v>
      </c>
      <c r="B85" s="235" t="s">
        <v>675</v>
      </c>
      <c r="C85" s="293" t="s">
        <v>148</v>
      </c>
      <c r="D85" s="193"/>
      <c r="E85" s="309"/>
      <c r="F85" s="193" t="s">
        <v>676</v>
      </c>
      <c r="G85" s="277">
        <v>830</v>
      </c>
      <c r="H85" s="106"/>
      <c r="I85" s="278">
        <v>527</v>
      </c>
      <c r="J85" s="73"/>
      <c r="K85" s="73"/>
      <c r="L85" s="237">
        <f t="shared" ref="L85" si="50">M85+N85+O85</f>
        <v>527</v>
      </c>
      <c r="M85" s="73"/>
      <c r="N85" s="73"/>
      <c r="O85" s="278">
        <v>527</v>
      </c>
      <c r="P85" s="73">
        <v>57</v>
      </c>
      <c r="Q85" s="73"/>
      <c r="R85" s="336">
        <v>57</v>
      </c>
      <c r="S85" s="73"/>
      <c r="T85" s="73"/>
      <c r="U85" s="73">
        <v>527</v>
      </c>
      <c r="V85" s="237">
        <f t="shared" ref="V85" si="51">W85+X85+Y85</f>
        <v>0</v>
      </c>
      <c r="W85" s="73"/>
      <c r="X85" s="73"/>
      <c r="Y85" s="73">
        <f>O85-U85</f>
        <v>0</v>
      </c>
      <c r="Z85" s="336">
        <f>Y85</f>
        <v>0</v>
      </c>
      <c r="AA85" s="226"/>
      <c r="AB85" s="193"/>
    </row>
    <row r="86" spans="1:31" s="290" customFormat="1">
      <c r="A86" s="261"/>
      <c r="B86" s="260" t="s">
        <v>562</v>
      </c>
      <c r="C86" s="169"/>
      <c r="D86" s="169"/>
      <c r="E86" s="169"/>
      <c r="F86" s="169"/>
      <c r="G86" s="134">
        <f>SUM(G87:G88)</f>
        <v>5500</v>
      </c>
      <c r="H86" s="134"/>
      <c r="I86" s="134">
        <f t="shared" ref="I86:Z86" si="52">SUM(I87:I88)</f>
        <v>3711</v>
      </c>
      <c r="J86" s="134">
        <f t="shared" si="52"/>
        <v>0</v>
      </c>
      <c r="K86" s="134">
        <f t="shared" si="52"/>
        <v>0</v>
      </c>
      <c r="L86" s="134">
        <f t="shared" si="52"/>
        <v>5447</v>
      </c>
      <c r="M86" s="134">
        <f t="shared" si="52"/>
        <v>1736</v>
      </c>
      <c r="N86" s="134">
        <f t="shared" si="52"/>
        <v>0</v>
      </c>
      <c r="O86" s="134">
        <f t="shared" si="52"/>
        <v>3711</v>
      </c>
      <c r="P86" s="134">
        <f t="shared" si="52"/>
        <v>2200</v>
      </c>
      <c r="Q86" s="134">
        <f t="shared" si="52"/>
        <v>1400</v>
      </c>
      <c r="R86" s="134">
        <f t="shared" si="52"/>
        <v>1400</v>
      </c>
      <c r="S86" s="134">
        <f t="shared" si="52"/>
        <v>4550</v>
      </c>
      <c r="T86" s="134">
        <f t="shared" si="52"/>
        <v>2700</v>
      </c>
      <c r="U86" s="134">
        <f t="shared" si="52"/>
        <v>3936</v>
      </c>
      <c r="V86" s="134">
        <f t="shared" si="52"/>
        <v>1511</v>
      </c>
      <c r="W86" s="134">
        <f t="shared" si="52"/>
        <v>0</v>
      </c>
      <c r="X86" s="134">
        <f t="shared" si="52"/>
        <v>0</v>
      </c>
      <c r="Y86" s="134">
        <f t="shared" si="52"/>
        <v>1511</v>
      </c>
      <c r="Z86" s="550">
        <f t="shared" si="52"/>
        <v>1511</v>
      </c>
      <c r="AA86" s="226"/>
      <c r="AB86" s="193"/>
      <c r="AD86" s="290">
        <f>Q86/P86%</f>
        <v>63.636363636363633</v>
      </c>
    </row>
    <row r="87" spans="1:31" s="290" customFormat="1" ht="20.399999999999999">
      <c r="A87" s="234" t="s">
        <v>26</v>
      </c>
      <c r="B87" s="235" t="s">
        <v>112</v>
      </c>
      <c r="C87" s="293" t="s">
        <v>327</v>
      </c>
      <c r="D87" s="193" t="s">
        <v>156</v>
      </c>
      <c r="E87" s="309" t="s">
        <v>241</v>
      </c>
      <c r="F87" s="193" t="s">
        <v>157</v>
      </c>
      <c r="G87" s="277">
        <v>3000</v>
      </c>
      <c r="H87" s="106"/>
      <c r="I87" s="106">
        <v>2211</v>
      </c>
      <c r="J87" s="73"/>
      <c r="K87" s="73"/>
      <c r="L87" s="237">
        <f t="shared" ref="L87:L88" si="53">M87+N87+O87</f>
        <v>2947</v>
      </c>
      <c r="M87" s="73">
        <v>736</v>
      </c>
      <c r="N87" s="73"/>
      <c r="O87" s="278">
        <v>2211</v>
      </c>
      <c r="P87" s="73">
        <v>1400</v>
      </c>
      <c r="Q87" s="73">
        <v>1400</v>
      </c>
      <c r="R87" s="336">
        <v>1400</v>
      </c>
      <c r="S87" s="73">
        <v>2850</v>
      </c>
      <c r="T87" s="237">
        <v>1600</v>
      </c>
      <c r="U87" s="73">
        <f>736+P87</f>
        <v>2136</v>
      </c>
      <c r="V87" s="237">
        <f t="shared" ref="V87:V88" si="54">W87+X87+Y87</f>
        <v>811</v>
      </c>
      <c r="W87" s="73">
        <f>M87-736</f>
        <v>0</v>
      </c>
      <c r="X87" s="73"/>
      <c r="Y87" s="73">
        <f>O87-P87</f>
        <v>811</v>
      </c>
      <c r="Z87" s="336">
        <f t="shared" ref="Z87:Z88" si="55">Y87</f>
        <v>811</v>
      </c>
      <c r="AA87" s="226"/>
      <c r="AB87" s="327" t="s">
        <v>678</v>
      </c>
    </row>
    <row r="88" spans="1:31" s="290" customFormat="1" ht="26.4">
      <c r="A88" s="234" t="s">
        <v>27</v>
      </c>
      <c r="B88" s="235" t="s">
        <v>121</v>
      </c>
      <c r="C88" s="293" t="s">
        <v>327</v>
      </c>
      <c r="D88" s="193" t="s">
        <v>677</v>
      </c>
      <c r="E88" s="309" t="s">
        <v>241</v>
      </c>
      <c r="F88" s="193" t="s">
        <v>179</v>
      </c>
      <c r="G88" s="277">
        <v>2500</v>
      </c>
      <c r="H88" s="106"/>
      <c r="I88" s="106">
        <v>1500</v>
      </c>
      <c r="J88" s="73"/>
      <c r="K88" s="73"/>
      <c r="L88" s="237">
        <f t="shared" si="53"/>
        <v>2500</v>
      </c>
      <c r="M88" s="73">
        <v>1000</v>
      </c>
      <c r="N88" s="73"/>
      <c r="O88" s="278">
        <v>1500</v>
      </c>
      <c r="P88" s="73">
        <v>800</v>
      </c>
      <c r="Q88" s="73"/>
      <c r="R88" s="336">
        <v>0</v>
      </c>
      <c r="S88" s="73">
        <v>1700</v>
      </c>
      <c r="T88" s="237">
        <v>1100</v>
      </c>
      <c r="U88" s="73">
        <f>1000+P88</f>
        <v>1800</v>
      </c>
      <c r="V88" s="237">
        <f t="shared" si="54"/>
        <v>700</v>
      </c>
      <c r="W88" s="73">
        <f>M88-1000</f>
        <v>0</v>
      </c>
      <c r="X88" s="73"/>
      <c r="Y88" s="73">
        <f>O88-P88</f>
        <v>700</v>
      </c>
      <c r="Z88" s="336">
        <f t="shared" si="55"/>
        <v>700</v>
      </c>
      <c r="AA88" s="226"/>
      <c r="AB88" s="327" t="s">
        <v>678</v>
      </c>
    </row>
    <row r="89" spans="1:31" s="290" customFormat="1" ht="26.4">
      <c r="A89" s="253" t="s">
        <v>773</v>
      </c>
      <c r="B89" s="475" t="s">
        <v>891</v>
      </c>
      <c r="C89" s="301"/>
      <c r="D89" s="301"/>
      <c r="E89" s="301"/>
      <c r="F89" s="301"/>
      <c r="G89" s="263"/>
      <c r="H89" s="263"/>
      <c r="I89" s="263"/>
      <c r="J89" s="263"/>
      <c r="K89" s="263"/>
      <c r="L89" s="263"/>
      <c r="M89" s="263"/>
      <c r="N89" s="263"/>
      <c r="O89" s="263"/>
      <c r="P89" s="263">
        <v>1200</v>
      </c>
      <c r="Q89" s="263">
        <v>0</v>
      </c>
      <c r="R89" s="263">
        <v>500</v>
      </c>
      <c r="S89" s="263"/>
      <c r="T89" s="263"/>
      <c r="U89" s="263">
        <f>1200+700</f>
        <v>1900</v>
      </c>
      <c r="V89" s="263">
        <f>W89+X89+Y89</f>
        <v>800</v>
      </c>
      <c r="W89" s="263"/>
      <c r="X89" s="263">
        <f>2700-U89</f>
        <v>800</v>
      </c>
      <c r="Y89" s="263"/>
      <c r="Z89" s="547">
        <v>800</v>
      </c>
      <c r="AA89" s="253"/>
      <c r="AB89" s="301"/>
      <c r="AD89" s="290">
        <f>R89/P89%</f>
        <v>41.666666666666664</v>
      </c>
    </row>
    <row r="90" spans="1:31" s="290" customFormat="1" hidden="1">
      <c r="A90" s="510"/>
      <c r="B90" s="511"/>
      <c r="C90" s="512"/>
      <c r="D90" s="513"/>
      <c r="E90" s="514"/>
      <c r="F90" s="513"/>
      <c r="G90" s="515"/>
      <c r="H90" s="516"/>
      <c r="I90" s="516"/>
      <c r="J90" s="390"/>
      <c r="K90" s="390"/>
      <c r="L90" s="517"/>
      <c r="M90" s="390"/>
      <c r="N90" s="390"/>
      <c r="O90" s="518"/>
      <c r="P90" s="390"/>
      <c r="Q90" s="390"/>
      <c r="R90" s="390"/>
      <c r="S90" s="390"/>
      <c r="T90" s="517"/>
      <c r="U90" s="390"/>
      <c r="V90" s="517"/>
      <c r="W90" s="390"/>
      <c r="X90" s="390"/>
      <c r="Y90" s="390"/>
      <c r="Z90" s="519"/>
      <c r="AA90" s="520"/>
      <c r="AB90" s="521"/>
    </row>
    <row r="91" spans="1:31" s="290" customFormat="1" hidden="1">
      <c r="A91" s="510"/>
      <c r="B91" s="511"/>
      <c r="C91" s="512"/>
      <c r="D91" s="513"/>
      <c r="E91" s="514"/>
      <c r="F91" s="513"/>
      <c r="G91" s="515"/>
      <c r="H91" s="516"/>
      <c r="I91" s="516"/>
      <c r="J91" s="390"/>
      <c r="K91" s="390"/>
      <c r="L91" s="517"/>
      <c r="M91" s="390"/>
      <c r="N91" s="390"/>
      <c r="O91" s="518"/>
      <c r="P91" s="390"/>
      <c r="Q91" s="390"/>
      <c r="R91" s="390"/>
      <c r="S91" s="390"/>
      <c r="T91" s="517"/>
      <c r="U91" s="390"/>
      <c r="V91" s="517"/>
      <c r="W91" s="390"/>
      <c r="X91" s="390"/>
      <c r="Y91" s="390"/>
      <c r="Z91" s="519"/>
      <c r="AA91" s="520"/>
      <c r="AB91" s="521"/>
    </row>
    <row r="92" spans="1:31" s="290" customFormat="1" hidden="1">
      <c r="A92" s="510"/>
      <c r="B92" s="511"/>
      <c r="C92" s="512"/>
      <c r="D92" s="513"/>
      <c r="E92" s="514"/>
      <c r="F92" s="513"/>
      <c r="G92" s="515"/>
      <c r="H92" s="516"/>
      <c r="I92" s="516"/>
      <c r="J92" s="390"/>
      <c r="K92" s="390"/>
      <c r="L92" s="517"/>
      <c r="M92" s="390"/>
      <c r="N92" s="390"/>
      <c r="O92" s="518"/>
      <c r="P92" s="390"/>
      <c r="Q92" s="390"/>
      <c r="R92" s="390"/>
      <c r="S92" s="390"/>
      <c r="T92" s="517"/>
      <c r="U92" s="390"/>
      <c r="V92" s="517"/>
      <c r="W92" s="390"/>
      <c r="X92" s="390"/>
      <c r="Y92" s="390"/>
      <c r="Z92" s="519"/>
      <c r="AA92" s="520"/>
      <c r="AB92" s="521"/>
    </row>
    <row r="93" spans="1:31" s="290" customFormat="1">
      <c r="A93" s="249"/>
      <c r="B93" s="249"/>
      <c r="C93" s="228"/>
      <c r="D93" s="228"/>
      <c r="E93" s="228"/>
      <c r="F93" s="228"/>
      <c r="G93" s="338"/>
      <c r="H93" s="338"/>
      <c r="I93" s="338"/>
      <c r="J93" s="338"/>
      <c r="K93" s="338"/>
      <c r="L93" s="338"/>
      <c r="M93" s="338"/>
      <c r="N93" s="338"/>
      <c r="O93" s="338"/>
      <c r="P93" s="338"/>
      <c r="Q93" s="338"/>
      <c r="R93" s="338"/>
      <c r="S93" s="338"/>
      <c r="T93" s="338"/>
      <c r="U93" s="338"/>
      <c r="V93" s="338"/>
      <c r="W93" s="338"/>
      <c r="X93" s="338"/>
      <c r="Y93" s="338"/>
      <c r="Z93" s="338"/>
      <c r="AA93" s="228"/>
      <c r="AB93" s="328"/>
    </row>
    <row r="97" spans="16:20">
      <c r="P97" s="438"/>
      <c r="Q97" s="438"/>
      <c r="S97" s="438"/>
      <c r="T97" s="438"/>
    </row>
    <row r="98" spans="16:20">
      <c r="P98" s="438"/>
      <c r="Q98" s="438"/>
      <c r="S98" s="438"/>
      <c r="T98" s="438"/>
    </row>
    <row r="100" spans="16:20">
      <c r="P100" s="438"/>
      <c r="Q100" s="438"/>
      <c r="S100" s="438"/>
      <c r="T100" s="438"/>
    </row>
  </sheetData>
  <mergeCells count="38">
    <mergeCell ref="A2:AB2"/>
    <mergeCell ref="A3:AB3"/>
    <mergeCell ref="A4:AB4"/>
    <mergeCell ref="Z5:AB5"/>
    <mergeCell ref="A6:A9"/>
    <mergeCell ref="B6:B9"/>
    <mergeCell ref="C6:C9"/>
    <mergeCell ref="D6:D9"/>
    <mergeCell ref="E6:E9"/>
    <mergeCell ref="F6:I6"/>
    <mergeCell ref="V6:Y6"/>
    <mergeCell ref="Z6:Z9"/>
    <mergeCell ref="AA6:AA9"/>
    <mergeCell ref="AB6:AB9"/>
    <mergeCell ref="F7:F9"/>
    <mergeCell ref="G7:G9"/>
    <mergeCell ref="H8:H9"/>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S6:T6"/>
    <mergeCell ref="U6:U9"/>
    <mergeCell ref="V7:V9"/>
    <mergeCell ref="W7:Y7"/>
    <mergeCell ref="X8:Y8"/>
  </mergeCells>
  <printOptions horizontalCentered="1"/>
  <pageMargins left="0.19685039370078741" right="0.19685039370078741" top="0.51181102362204722" bottom="0.51181102362204722" header="0.51181102362204722" footer="0.51181102362204722"/>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3.2"/>
  <cols>
    <col min="1" max="1" width="4.33203125" customWidth="1"/>
    <col min="2" max="2" width="39.44140625" customWidth="1"/>
    <col min="3" max="5" width="9.6640625" customWidth="1"/>
    <col min="6" max="6" width="10" customWidth="1"/>
    <col min="7" max="7" width="9.44140625" customWidth="1"/>
    <col min="8" max="14" width="8.33203125" customWidth="1"/>
    <col min="15" max="15" width="11.33203125" customWidth="1"/>
    <col min="16" max="16" width="16" customWidth="1"/>
  </cols>
  <sheetData>
    <row r="1" spans="1:17" s="286" customFormat="1" ht="15.6">
      <c r="A1" s="667" t="s">
        <v>740</v>
      </c>
      <c r="B1" s="667"/>
      <c r="C1" s="667"/>
      <c r="D1" s="667"/>
      <c r="E1" s="667"/>
      <c r="F1" s="667"/>
      <c r="G1" s="667"/>
      <c r="H1" s="667"/>
      <c r="I1" s="667"/>
      <c r="J1" s="667"/>
      <c r="K1" s="667"/>
      <c r="L1" s="667"/>
      <c r="M1" s="667"/>
      <c r="N1" s="667"/>
      <c r="O1" s="667"/>
      <c r="P1" s="667"/>
    </row>
    <row r="2" spans="1:17" s="286" customFormat="1" ht="15.6">
      <c r="A2" s="671" t="s">
        <v>679</v>
      </c>
      <c r="B2" s="667"/>
      <c r="C2" s="667"/>
      <c r="D2" s="667"/>
      <c r="E2" s="667"/>
      <c r="F2" s="667"/>
      <c r="G2" s="667"/>
      <c r="H2" s="667"/>
      <c r="I2" s="667"/>
      <c r="J2" s="667"/>
      <c r="K2" s="667"/>
      <c r="L2" s="667"/>
      <c r="M2" s="667"/>
      <c r="N2" s="667"/>
      <c r="O2" s="667"/>
      <c r="P2" s="667"/>
    </row>
    <row r="3" spans="1:17" s="286" customFormat="1" ht="15.6">
      <c r="A3" s="668" t="str">
        <f>'BIỂU 01-NSTW'!A4:AB4</f>
        <v xml:space="preserve">(Kèm theo Báo cáo số       /BC-UBND ngày      tháng 11 năm 2023 của Ủy ban nhân dân huyện Mường Tè) </v>
      </c>
      <c r="B3" s="669"/>
      <c r="C3" s="669"/>
      <c r="D3" s="669"/>
      <c r="E3" s="669"/>
      <c r="F3" s="669"/>
      <c r="G3" s="669"/>
      <c r="H3" s="669"/>
      <c r="I3" s="669"/>
      <c r="J3" s="669"/>
      <c r="K3" s="669"/>
      <c r="L3" s="669"/>
      <c r="M3" s="669"/>
      <c r="N3" s="669"/>
      <c r="O3" s="669"/>
      <c r="P3" s="669"/>
    </row>
    <row r="4" spans="1:17" s="286" customFormat="1" ht="15.6">
      <c r="A4" s="672"/>
      <c r="B4" s="672"/>
      <c r="C4" s="672"/>
      <c r="D4" s="672"/>
      <c r="E4" s="672"/>
      <c r="F4" s="672"/>
      <c r="G4" s="672"/>
      <c r="H4" s="672"/>
      <c r="I4" s="672"/>
      <c r="J4" s="672"/>
      <c r="K4" s="672"/>
      <c r="L4" s="672"/>
      <c r="M4" s="672"/>
      <c r="N4" s="672"/>
      <c r="O4" s="672"/>
      <c r="P4" s="672"/>
    </row>
    <row r="5" spans="1:17" s="286" customFormat="1" ht="15.6">
      <c r="A5" s="298"/>
      <c r="B5" s="298"/>
      <c r="C5" s="289"/>
      <c r="D5" s="289"/>
      <c r="E5" s="289"/>
      <c r="F5" s="289"/>
      <c r="G5" s="289"/>
      <c r="H5" s="289"/>
      <c r="I5" s="289"/>
      <c r="J5" s="289"/>
      <c r="K5" s="289"/>
      <c r="L5" s="289"/>
      <c r="M5" s="289"/>
      <c r="N5" s="673" t="s">
        <v>0</v>
      </c>
      <c r="O5" s="673"/>
      <c r="P5" s="673"/>
    </row>
    <row r="6" spans="1:17" s="290" customFormat="1" ht="37.950000000000003" customHeight="1">
      <c r="A6" s="653" t="s">
        <v>1</v>
      </c>
      <c r="B6" s="653" t="s">
        <v>509</v>
      </c>
      <c r="C6" s="653" t="s">
        <v>680</v>
      </c>
      <c r="D6" s="653"/>
      <c r="E6" s="653" t="s">
        <v>681</v>
      </c>
      <c r="F6" s="653"/>
      <c r="G6" s="653" t="s">
        <v>682</v>
      </c>
      <c r="H6" s="653" t="s">
        <v>683</v>
      </c>
      <c r="I6" s="653"/>
      <c r="J6" s="653"/>
      <c r="K6" s="653" t="s">
        <v>89</v>
      </c>
      <c r="L6" s="653"/>
      <c r="M6" s="653"/>
      <c r="N6" s="653" t="s">
        <v>518</v>
      </c>
      <c r="O6" s="653" t="s">
        <v>684</v>
      </c>
      <c r="P6" s="653" t="s">
        <v>2</v>
      </c>
    </row>
    <row r="7" spans="1:17" s="290" customFormat="1">
      <c r="A7" s="653"/>
      <c r="B7" s="653"/>
      <c r="C7" s="653" t="s">
        <v>519</v>
      </c>
      <c r="D7" s="653" t="s">
        <v>685</v>
      </c>
      <c r="E7" s="653" t="s">
        <v>519</v>
      </c>
      <c r="F7" s="653" t="s">
        <v>686</v>
      </c>
      <c r="G7" s="653"/>
      <c r="H7" s="653" t="s">
        <v>9</v>
      </c>
      <c r="I7" s="653" t="s">
        <v>687</v>
      </c>
      <c r="J7" s="653"/>
      <c r="K7" s="653" t="s">
        <v>9</v>
      </c>
      <c r="L7" s="653" t="s">
        <v>687</v>
      </c>
      <c r="M7" s="653"/>
      <c r="N7" s="653"/>
      <c r="O7" s="653"/>
      <c r="P7" s="653"/>
    </row>
    <row r="8" spans="1:17" s="290" customFormat="1">
      <c r="A8" s="653"/>
      <c r="B8" s="653"/>
      <c r="C8" s="653"/>
      <c r="D8" s="653"/>
      <c r="E8" s="653"/>
      <c r="F8" s="653"/>
      <c r="G8" s="653"/>
      <c r="H8" s="653"/>
      <c r="I8" s="653" t="s">
        <v>553</v>
      </c>
      <c r="J8" s="653" t="s">
        <v>554</v>
      </c>
      <c r="K8" s="653"/>
      <c r="L8" s="653" t="s">
        <v>553</v>
      </c>
      <c r="M8" s="653" t="s">
        <v>554</v>
      </c>
      <c r="N8" s="653"/>
      <c r="O8" s="653"/>
      <c r="P8" s="653"/>
    </row>
    <row r="9" spans="1:17" s="290" customFormat="1" ht="49.95" customHeight="1">
      <c r="A9" s="653"/>
      <c r="B9" s="653"/>
      <c r="C9" s="653"/>
      <c r="D9" s="653"/>
      <c r="E9" s="653"/>
      <c r="F9" s="653"/>
      <c r="G9" s="653"/>
      <c r="H9" s="653"/>
      <c r="I9" s="653"/>
      <c r="J9" s="653"/>
      <c r="K9" s="653"/>
      <c r="L9" s="653"/>
      <c r="M9" s="653"/>
      <c r="N9" s="653"/>
      <c r="O9" s="653"/>
      <c r="P9" s="653"/>
    </row>
    <row r="10" spans="1:17" s="252" customFormat="1">
      <c r="A10" s="354"/>
      <c r="B10" s="354" t="s">
        <v>6</v>
      </c>
      <c r="C10" s="354"/>
      <c r="D10" s="388">
        <f>D11</f>
        <v>391500</v>
      </c>
      <c r="E10" s="388">
        <f t="shared" ref="E10:M10" si="0">E11</f>
        <v>0</v>
      </c>
      <c r="F10" s="388">
        <f t="shared" si="0"/>
        <v>386872.16790100001</v>
      </c>
      <c r="G10" s="388">
        <f t="shared" si="0"/>
        <v>376624.31799999997</v>
      </c>
      <c r="H10" s="388">
        <f t="shared" si="0"/>
        <v>10354.004900999975</v>
      </c>
      <c r="I10" s="388">
        <f t="shared" si="0"/>
        <v>10354.004900999975</v>
      </c>
      <c r="J10" s="388">
        <f t="shared" si="0"/>
        <v>0</v>
      </c>
      <c r="K10" s="388">
        <f t="shared" si="0"/>
        <v>10354.004900999975</v>
      </c>
      <c r="L10" s="388">
        <f t="shared" si="0"/>
        <v>10354.004900999975</v>
      </c>
      <c r="M10" s="388">
        <f t="shared" si="0"/>
        <v>0</v>
      </c>
      <c r="N10" s="388"/>
      <c r="O10" s="354"/>
      <c r="P10" s="354"/>
    </row>
    <row r="11" spans="1:17" s="290" customFormat="1">
      <c r="A11" s="261" t="s">
        <v>10</v>
      </c>
      <c r="B11" s="246" t="s">
        <v>721</v>
      </c>
      <c r="C11" s="261"/>
      <c r="D11" s="268">
        <f>SUM(D12:D14)</f>
        <v>391500</v>
      </c>
      <c r="E11" s="268">
        <f t="shared" ref="E11:M11" si="1">SUM(E12:E14)</f>
        <v>0</v>
      </c>
      <c r="F11" s="268">
        <f t="shared" si="1"/>
        <v>386872.16790100001</v>
      </c>
      <c r="G11" s="268">
        <f t="shared" si="1"/>
        <v>376624.31799999997</v>
      </c>
      <c r="H11" s="268">
        <f t="shared" si="1"/>
        <v>10354.004900999975</v>
      </c>
      <c r="I11" s="268">
        <f t="shared" si="1"/>
        <v>10354.004900999975</v>
      </c>
      <c r="J11" s="268">
        <f t="shared" si="1"/>
        <v>0</v>
      </c>
      <c r="K11" s="268">
        <f t="shared" si="1"/>
        <v>10354.004900999975</v>
      </c>
      <c r="L11" s="268">
        <f t="shared" si="1"/>
        <v>10354.004900999975</v>
      </c>
      <c r="M11" s="268">
        <f t="shared" si="1"/>
        <v>0</v>
      </c>
      <c r="N11" s="268"/>
      <c r="O11" s="261"/>
      <c r="P11" s="261"/>
    </row>
    <row r="12" spans="1:17" s="290" customFormat="1" ht="48">
      <c r="A12" s="236">
        <v>1</v>
      </c>
      <c r="B12" s="381" t="s">
        <v>727</v>
      </c>
      <c r="C12" s="382" t="s">
        <v>723</v>
      </c>
      <c r="D12" s="73">
        <v>300000</v>
      </c>
      <c r="E12" s="385" t="s">
        <v>719</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84" t="s">
        <v>720</v>
      </c>
      <c r="O12" s="229" t="s">
        <v>725</v>
      </c>
      <c r="P12" s="279"/>
    </row>
    <row r="13" spans="1:17" s="290" customFormat="1" ht="48">
      <c r="A13" s="236">
        <v>2</v>
      </c>
      <c r="B13" s="381" t="s">
        <v>726</v>
      </c>
      <c r="C13" s="382" t="s">
        <v>722</v>
      </c>
      <c r="D13" s="386">
        <v>66500</v>
      </c>
      <c r="E13" s="73"/>
      <c r="F13" s="73">
        <v>65290.086000000003</v>
      </c>
      <c r="G13" s="73">
        <v>59850</v>
      </c>
      <c r="H13" s="73">
        <f>I13+J13</f>
        <v>5509.241</v>
      </c>
      <c r="I13" s="73">
        <v>5509.241</v>
      </c>
      <c r="J13" s="73"/>
      <c r="K13" s="73">
        <f>L13+M13</f>
        <v>5509.241</v>
      </c>
      <c r="L13" s="73">
        <f t="shared" si="2"/>
        <v>5509.241</v>
      </c>
      <c r="M13" s="73">
        <f t="shared" si="2"/>
        <v>0</v>
      </c>
      <c r="N13" s="384" t="s">
        <v>724</v>
      </c>
      <c r="O13" s="229" t="s">
        <v>725</v>
      </c>
      <c r="P13" s="229" t="s">
        <v>730</v>
      </c>
    </row>
    <row r="14" spans="1:17" s="290" customFormat="1" ht="48">
      <c r="A14" s="389">
        <v>3</v>
      </c>
      <c r="B14" s="381" t="s">
        <v>729</v>
      </c>
      <c r="C14" s="382" t="s">
        <v>728</v>
      </c>
      <c r="D14" s="386">
        <v>25000</v>
      </c>
      <c r="E14" s="390"/>
      <c r="F14" s="390">
        <v>22739.025000000001</v>
      </c>
      <c r="G14" s="390">
        <v>22074.317999999999</v>
      </c>
      <c r="H14" s="73">
        <f>I14+J14</f>
        <v>701.70699999999999</v>
      </c>
      <c r="I14" s="390">
        <v>701.70699999999999</v>
      </c>
      <c r="J14" s="390"/>
      <c r="K14" s="73">
        <f>L14+M14</f>
        <v>701.70699999999999</v>
      </c>
      <c r="L14" s="73">
        <f t="shared" si="2"/>
        <v>701.70699999999999</v>
      </c>
      <c r="M14" s="73">
        <f t="shared" si="2"/>
        <v>0</v>
      </c>
      <c r="N14" s="391" t="s">
        <v>737</v>
      </c>
      <c r="O14" s="229" t="s">
        <v>725</v>
      </c>
      <c r="P14" s="229" t="s">
        <v>730</v>
      </c>
      <c r="Q14" s="299"/>
    </row>
    <row r="15" spans="1:17" s="290" customFormat="1">
      <c r="A15" s="75"/>
      <c r="B15" s="75"/>
      <c r="C15" s="227"/>
      <c r="D15" s="383"/>
      <c r="E15" s="383"/>
      <c r="F15" s="383"/>
      <c r="G15" s="383"/>
      <c r="H15" s="383"/>
      <c r="I15" s="383"/>
      <c r="J15" s="338"/>
      <c r="K15" s="383"/>
      <c r="L15" s="383"/>
      <c r="M15" s="338"/>
      <c r="N15" s="383"/>
      <c r="O15" s="387"/>
      <c r="P15" s="387"/>
    </row>
    <row r="16" spans="1:17" s="290" customFormat="1">
      <c r="A16" s="339"/>
      <c r="B16" s="339"/>
      <c r="C16" s="340"/>
      <c r="D16" s="340"/>
      <c r="E16" s="340"/>
      <c r="F16" s="340"/>
      <c r="G16" s="340"/>
      <c r="H16" s="340"/>
      <c r="I16" s="340"/>
      <c r="J16" s="340"/>
      <c r="K16" s="340"/>
      <c r="L16" s="340"/>
      <c r="M16" s="340"/>
      <c r="N16" s="340"/>
      <c r="O16" s="340"/>
      <c r="P16" s="340"/>
    </row>
    <row r="17" spans="1:16" s="290" customFormat="1">
      <c r="A17" s="339"/>
      <c r="B17" s="674" t="s">
        <v>688</v>
      </c>
      <c r="C17" s="674"/>
      <c r="D17" s="674"/>
      <c r="E17" s="674"/>
      <c r="F17" s="674"/>
      <c r="G17" s="674"/>
      <c r="H17" s="674"/>
      <c r="I17" s="674"/>
      <c r="J17" s="674"/>
      <c r="K17" s="674"/>
      <c r="L17" s="674"/>
      <c r="M17" s="674"/>
      <c r="N17" s="674"/>
      <c r="O17" s="674"/>
      <c r="P17" s="674"/>
    </row>
  </sheetData>
  <mergeCells count="28">
    <mergeCell ref="B17:P17"/>
    <mergeCell ref="I7:J7"/>
    <mergeCell ref="K7:K9"/>
    <mergeCell ref="L7:M7"/>
    <mergeCell ref="I8:I9"/>
    <mergeCell ref="J8:J9"/>
    <mergeCell ref="L8:L9"/>
    <mergeCell ref="M8:M9"/>
    <mergeCell ref="C7:C9"/>
    <mergeCell ref="D7:D9"/>
    <mergeCell ref="E7:E9"/>
    <mergeCell ref="F7:F9"/>
    <mergeCell ref="H6:J6"/>
    <mergeCell ref="K6:M6"/>
    <mergeCell ref="N6:N9"/>
    <mergeCell ref="O6:O9"/>
    <mergeCell ref="P6:P9"/>
    <mergeCell ref="H7:H9"/>
    <mergeCell ref="A1:P1"/>
    <mergeCell ref="A2:P2"/>
    <mergeCell ref="A3:P3"/>
    <mergeCell ref="A4:P4"/>
    <mergeCell ref="N5:P5"/>
    <mergeCell ref="A6:A9"/>
    <mergeCell ref="B6:B9"/>
    <mergeCell ref="C6:D6"/>
    <mergeCell ref="E6:F6"/>
    <mergeCell ref="G6:G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203"/>
  <sheetViews>
    <sheetView zoomScale="85" zoomScaleNormal="85" workbookViewId="0">
      <pane ySplit="10" topLeftCell="A66" activePane="bottomLeft" state="frozen"/>
      <selection pane="bottomLeft" activeCell="H69" sqref="H69"/>
    </sheetView>
  </sheetViews>
  <sheetFormatPr defaultColWidth="11.44140625" defaultRowHeight="15.6"/>
  <cols>
    <col min="1" max="1" width="4" style="60" customWidth="1"/>
    <col min="2" max="2" width="52.88671875" style="60" customWidth="1"/>
    <col min="3" max="5" width="6.6640625" style="69" customWidth="1"/>
    <col min="6" max="6" width="8.33203125" style="69" customWidth="1"/>
    <col min="7" max="7" width="8.6640625" style="60" customWidth="1"/>
    <col min="8" max="8" width="8.88671875" style="60" customWidth="1"/>
    <col min="9" max="9" width="7.5546875" style="60" customWidth="1"/>
    <col min="10" max="10" width="7.5546875" style="60" hidden="1" customWidth="1"/>
    <col min="11" max="11" width="8.6640625" style="60" hidden="1" customWidth="1"/>
    <col min="12" max="12" width="9.5546875" style="60" hidden="1" customWidth="1"/>
    <col min="13" max="13" width="9.109375" style="60" customWidth="1"/>
    <col min="14" max="14" width="8.88671875" style="60" customWidth="1"/>
    <col min="15" max="15" width="7.6640625" style="60" customWidth="1"/>
    <col min="16" max="16" width="7.5546875" style="60" customWidth="1"/>
    <col min="17" max="17" width="6.88671875" style="60" customWidth="1"/>
    <col min="18" max="18" width="7.5546875" style="60" customWidth="1"/>
    <col min="19" max="20" width="8.5546875" style="60" customWidth="1"/>
    <col min="21" max="21" width="7" style="60" customWidth="1"/>
    <col min="22" max="22" width="7.5546875" style="60" hidden="1" customWidth="1"/>
    <col min="23" max="23" width="7.44140625" style="60" customWidth="1"/>
    <col min="24" max="24" width="8.6640625" style="60" customWidth="1"/>
    <col min="25" max="25" width="7" style="60" customWidth="1"/>
    <col min="26" max="26" width="7.5546875" style="60" hidden="1" customWidth="1"/>
    <col min="27" max="27" width="8.33203125" style="60" customWidth="1"/>
    <col min="28" max="28" width="11.109375" style="60" customWidth="1"/>
    <col min="29" max="29" width="7.109375" style="60" customWidth="1"/>
    <col min="30" max="30" width="7.5546875" style="60" hidden="1" customWidth="1"/>
    <col min="31" max="33" width="7.5546875" style="60" customWidth="1"/>
    <col min="34" max="34" width="7.5546875" style="60" hidden="1" customWidth="1"/>
    <col min="35" max="35" width="8.5546875" style="60" customWidth="1"/>
    <col min="36" max="36" width="8.44140625" style="60" customWidth="1"/>
    <col min="37" max="37" width="7.5546875" style="60" customWidth="1"/>
    <col min="38" max="38" width="7.5546875" style="60" hidden="1" customWidth="1"/>
    <col min="39" max="39" width="9.33203125" style="60" customWidth="1"/>
    <col min="40" max="40" width="9.109375" style="60" customWidth="1"/>
    <col min="41" max="41" width="7" style="60" customWidth="1"/>
    <col min="42" max="42" width="7.5546875" style="60" customWidth="1"/>
    <col min="43" max="43" width="8.44140625" style="60" customWidth="1"/>
    <col min="44" max="44" width="9" style="60" customWidth="1"/>
    <col min="45" max="46" width="7.5546875" style="60" customWidth="1"/>
    <col min="47" max="47" width="7.5546875" style="60" hidden="1" customWidth="1"/>
    <col min="48" max="48" width="8.5546875" style="60" customWidth="1"/>
    <col min="49" max="49" width="10.5546875" style="60" customWidth="1"/>
    <col min="50" max="51" width="7.5546875" style="60" customWidth="1"/>
    <col min="52" max="52" width="7.5546875" style="60" hidden="1" customWidth="1"/>
    <col min="53" max="53" width="9" style="60" customWidth="1"/>
    <col min="54" max="56" width="9" style="60" hidden="1" customWidth="1"/>
    <col min="57" max="57" width="8.44140625" style="60" hidden="1" customWidth="1"/>
    <col min="58" max="58" width="9.109375" style="61" hidden="1" customWidth="1"/>
    <col min="59" max="59" width="10.88671875" style="61" hidden="1" customWidth="1"/>
    <col min="60" max="60" width="12.33203125" style="580" customWidth="1"/>
    <col min="61" max="61" width="11.44140625" style="582"/>
    <col min="62" max="67" width="11.44140625" style="453"/>
    <col min="68" max="282" width="11.44140625" style="60"/>
    <col min="283" max="283" width="4" style="60" customWidth="1"/>
    <col min="284" max="284" width="43.6640625" style="60" customWidth="1"/>
    <col min="285" max="285" width="10.44140625" style="60" customWidth="1"/>
    <col min="286" max="286" width="8.44140625" style="60" customWidth="1"/>
    <col min="287" max="287" width="8.33203125" style="60" customWidth="1"/>
    <col min="288" max="288" width="10.109375" style="60" customWidth="1"/>
    <col min="289" max="289" width="9.5546875" style="60" customWidth="1"/>
    <col min="290" max="290" width="9.33203125" style="60" customWidth="1"/>
    <col min="291" max="292" width="7.5546875" style="60" customWidth="1"/>
    <col min="293" max="293" width="8.109375" style="60" customWidth="1"/>
    <col min="294" max="294" width="8.6640625" style="60" customWidth="1"/>
    <col min="295" max="295" width="9.109375" style="60" customWidth="1"/>
    <col min="296" max="296" width="8.88671875" style="60" customWidth="1"/>
    <col min="297" max="297" width="6" style="60" customWidth="1"/>
    <col min="298" max="298" width="7.5546875" style="60" customWidth="1"/>
    <col min="299" max="299" width="8" style="60" customWidth="1"/>
    <col min="300" max="300" width="8.109375" style="60" customWidth="1"/>
    <col min="301" max="301" width="7" style="60" customWidth="1"/>
    <col min="302" max="302" width="7.5546875" style="60" customWidth="1"/>
    <col min="303" max="303" width="7.44140625" style="60" customWidth="1"/>
    <col min="304" max="304" width="7.33203125" style="60" customWidth="1"/>
    <col min="305" max="305" width="7" style="60" customWidth="1"/>
    <col min="306" max="306" width="7.5546875" style="60" customWidth="1"/>
    <col min="307" max="307" width="8.33203125" style="60" customWidth="1"/>
    <col min="308" max="308" width="7.5546875" style="60" customWidth="1"/>
    <col min="309" max="309" width="11.109375" style="60" customWidth="1"/>
    <col min="310" max="310" width="6.44140625" style="60" customWidth="1"/>
    <col min="311" max="311" width="7.5546875" style="60" customWidth="1"/>
    <col min="312" max="312" width="9" style="60" customWidth="1"/>
    <col min="313" max="313" width="8.44140625" style="60" bestFit="1" customWidth="1"/>
    <col min="314" max="314" width="9.109375" style="60" bestFit="1" customWidth="1"/>
    <col min="315" max="315" width="10.88671875" style="60" customWidth="1"/>
    <col min="316" max="316" width="6.6640625" style="60" customWidth="1"/>
    <col min="317" max="538" width="11.44140625" style="60"/>
    <col min="539" max="539" width="4" style="60" customWidth="1"/>
    <col min="540" max="540" width="43.6640625" style="60" customWidth="1"/>
    <col min="541" max="541" width="10.44140625" style="60" customWidth="1"/>
    <col min="542" max="542" width="8.44140625" style="60" customWidth="1"/>
    <col min="543" max="543" width="8.33203125" style="60" customWidth="1"/>
    <col min="544" max="544" width="10.109375" style="60" customWidth="1"/>
    <col min="545" max="545" width="9.5546875" style="60" customWidth="1"/>
    <col min="546" max="546" width="9.33203125" style="60" customWidth="1"/>
    <col min="547" max="548" width="7.5546875" style="60" customWidth="1"/>
    <col min="549" max="549" width="8.109375" style="60" customWidth="1"/>
    <col min="550" max="550" width="8.6640625" style="60" customWidth="1"/>
    <col min="551" max="551" width="9.109375" style="60" customWidth="1"/>
    <col min="552" max="552" width="8.88671875" style="60" customWidth="1"/>
    <col min="553" max="553" width="6" style="60" customWidth="1"/>
    <col min="554" max="554" width="7.5546875" style="60" customWidth="1"/>
    <col min="555" max="555" width="8" style="60" customWidth="1"/>
    <col min="556" max="556" width="8.109375" style="60" customWidth="1"/>
    <col min="557" max="557" width="7" style="60" customWidth="1"/>
    <col min="558" max="558" width="7.5546875" style="60" customWidth="1"/>
    <col min="559" max="559" width="7.44140625" style="60" customWidth="1"/>
    <col min="560" max="560" width="7.33203125" style="60" customWidth="1"/>
    <col min="561" max="561" width="7" style="60" customWidth="1"/>
    <col min="562" max="562" width="7.5546875" style="60" customWidth="1"/>
    <col min="563" max="563" width="8.33203125" style="60" customWidth="1"/>
    <col min="564" max="564" width="7.5546875" style="60" customWidth="1"/>
    <col min="565" max="565" width="11.109375" style="60" customWidth="1"/>
    <col min="566" max="566" width="6.44140625" style="60" customWidth="1"/>
    <col min="567" max="567" width="7.5546875" style="60" customWidth="1"/>
    <col min="568" max="568" width="9" style="60" customWidth="1"/>
    <col min="569" max="569" width="8.44140625" style="60" bestFit="1" customWidth="1"/>
    <col min="570" max="570" width="9.109375" style="60" bestFit="1" customWidth="1"/>
    <col min="571" max="571" width="10.88671875" style="60" customWidth="1"/>
    <col min="572" max="572" width="6.6640625" style="60" customWidth="1"/>
    <col min="573" max="794" width="11.44140625" style="60"/>
    <col min="795" max="795" width="4" style="60" customWidth="1"/>
    <col min="796" max="796" width="43.6640625" style="60" customWidth="1"/>
    <col min="797" max="797" width="10.44140625" style="60" customWidth="1"/>
    <col min="798" max="798" width="8.44140625" style="60" customWidth="1"/>
    <col min="799" max="799" width="8.33203125" style="60" customWidth="1"/>
    <col min="800" max="800" width="10.109375" style="60" customWidth="1"/>
    <col min="801" max="801" width="9.5546875" style="60" customWidth="1"/>
    <col min="802" max="802" width="9.33203125" style="60" customWidth="1"/>
    <col min="803" max="804" width="7.5546875" style="60" customWidth="1"/>
    <col min="805" max="805" width="8.109375" style="60" customWidth="1"/>
    <col min="806" max="806" width="8.6640625" style="60" customWidth="1"/>
    <col min="807" max="807" width="9.109375" style="60" customWidth="1"/>
    <col min="808" max="808" width="8.88671875" style="60" customWidth="1"/>
    <col min="809" max="809" width="6" style="60" customWidth="1"/>
    <col min="810" max="810" width="7.5546875" style="60" customWidth="1"/>
    <col min="811" max="811" width="8" style="60" customWidth="1"/>
    <col min="812" max="812" width="8.109375" style="60" customWidth="1"/>
    <col min="813" max="813" width="7" style="60" customWidth="1"/>
    <col min="814" max="814" width="7.5546875" style="60" customWidth="1"/>
    <col min="815" max="815" width="7.44140625" style="60" customWidth="1"/>
    <col min="816" max="816" width="7.33203125" style="60" customWidth="1"/>
    <col min="817" max="817" width="7" style="60" customWidth="1"/>
    <col min="818" max="818" width="7.5546875" style="60" customWidth="1"/>
    <col min="819" max="819" width="8.33203125" style="60" customWidth="1"/>
    <col min="820" max="820" width="7.5546875" style="60" customWidth="1"/>
    <col min="821" max="821" width="11.109375" style="60" customWidth="1"/>
    <col min="822" max="822" width="6.44140625" style="60" customWidth="1"/>
    <col min="823" max="823" width="7.5546875" style="60" customWidth="1"/>
    <col min="824" max="824" width="9" style="60" customWidth="1"/>
    <col min="825" max="825" width="8.44140625" style="60" bestFit="1" customWidth="1"/>
    <col min="826" max="826" width="9.109375" style="60" bestFit="1" customWidth="1"/>
    <col min="827" max="827" width="10.88671875" style="60" customWidth="1"/>
    <col min="828" max="828" width="6.6640625" style="60" customWidth="1"/>
    <col min="829" max="1050" width="11.44140625" style="60"/>
    <col min="1051" max="1051" width="4" style="60" customWidth="1"/>
    <col min="1052" max="1052" width="43.6640625" style="60" customWidth="1"/>
    <col min="1053" max="1053" width="10.44140625" style="60" customWidth="1"/>
    <col min="1054" max="1054" width="8.44140625" style="60" customWidth="1"/>
    <col min="1055" max="1055" width="8.33203125" style="60" customWidth="1"/>
    <col min="1056" max="1056" width="10.109375" style="60" customWidth="1"/>
    <col min="1057" max="1057" width="9.5546875" style="60" customWidth="1"/>
    <col min="1058" max="1058" width="9.33203125" style="60" customWidth="1"/>
    <col min="1059" max="1060" width="7.5546875" style="60" customWidth="1"/>
    <col min="1061" max="1061" width="8.109375" style="60" customWidth="1"/>
    <col min="1062" max="1062" width="8.6640625" style="60" customWidth="1"/>
    <col min="1063" max="1063" width="9.109375" style="60" customWidth="1"/>
    <col min="1064" max="1064" width="8.88671875" style="60" customWidth="1"/>
    <col min="1065" max="1065" width="6" style="60" customWidth="1"/>
    <col min="1066" max="1066" width="7.5546875" style="60" customWidth="1"/>
    <col min="1067" max="1067" width="8" style="60" customWidth="1"/>
    <col min="1068" max="1068" width="8.109375" style="60" customWidth="1"/>
    <col min="1069" max="1069" width="7" style="60" customWidth="1"/>
    <col min="1070" max="1070" width="7.5546875" style="60" customWidth="1"/>
    <col min="1071" max="1071" width="7.44140625" style="60" customWidth="1"/>
    <col min="1072" max="1072" width="7.33203125" style="60" customWidth="1"/>
    <col min="1073" max="1073" width="7" style="60" customWidth="1"/>
    <col min="1074" max="1074" width="7.5546875" style="60" customWidth="1"/>
    <col min="1075" max="1075" width="8.33203125" style="60" customWidth="1"/>
    <col min="1076" max="1076" width="7.5546875" style="60" customWidth="1"/>
    <col min="1077" max="1077" width="11.109375" style="60" customWidth="1"/>
    <col min="1078" max="1078" width="6.44140625" style="60" customWidth="1"/>
    <col min="1079" max="1079" width="7.5546875" style="60" customWidth="1"/>
    <col min="1080" max="1080" width="9" style="60" customWidth="1"/>
    <col min="1081" max="1081" width="8.44140625" style="60" bestFit="1" customWidth="1"/>
    <col min="1082" max="1082" width="9.109375" style="60" bestFit="1" customWidth="1"/>
    <col min="1083" max="1083" width="10.88671875" style="60" customWidth="1"/>
    <col min="1084" max="1084" width="6.6640625" style="60" customWidth="1"/>
    <col min="1085" max="1306" width="11.44140625" style="60"/>
    <col min="1307" max="1307" width="4" style="60" customWidth="1"/>
    <col min="1308" max="1308" width="43.6640625" style="60" customWidth="1"/>
    <col min="1309" max="1309" width="10.44140625" style="60" customWidth="1"/>
    <col min="1310" max="1310" width="8.44140625" style="60" customWidth="1"/>
    <col min="1311" max="1311" width="8.33203125" style="60" customWidth="1"/>
    <col min="1312" max="1312" width="10.109375" style="60" customWidth="1"/>
    <col min="1313" max="1313" width="9.5546875" style="60" customWidth="1"/>
    <col min="1314" max="1314" width="9.33203125" style="60" customWidth="1"/>
    <col min="1315" max="1316" width="7.5546875" style="60" customWidth="1"/>
    <col min="1317" max="1317" width="8.109375" style="60" customWidth="1"/>
    <col min="1318" max="1318" width="8.6640625" style="60" customWidth="1"/>
    <col min="1319" max="1319" width="9.109375" style="60" customWidth="1"/>
    <col min="1320" max="1320" width="8.88671875" style="60" customWidth="1"/>
    <col min="1321" max="1321" width="6" style="60" customWidth="1"/>
    <col min="1322" max="1322" width="7.5546875" style="60" customWidth="1"/>
    <col min="1323" max="1323" width="8" style="60" customWidth="1"/>
    <col min="1324" max="1324" width="8.109375" style="60" customWidth="1"/>
    <col min="1325" max="1325" width="7" style="60" customWidth="1"/>
    <col min="1326" max="1326" width="7.5546875" style="60" customWidth="1"/>
    <col min="1327" max="1327" width="7.44140625" style="60" customWidth="1"/>
    <col min="1328" max="1328" width="7.33203125" style="60" customWidth="1"/>
    <col min="1329" max="1329" width="7" style="60" customWidth="1"/>
    <col min="1330" max="1330" width="7.5546875" style="60" customWidth="1"/>
    <col min="1331" max="1331" width="8.33203125" style="60" customWidth="1"/>
    <col min="1332" max="1332" width="7.5546875" style="60" customWidth="1"/>
    <col min="1333" max="1333" width="11.109375" style="60" customWidth="1"/>
    <col min="1334" max="1334" width="6.44140625" style="60" customWidth="1"/>
    <col min="1335" max="1335" width="7.5546875" style="60" customWidth="1"/>
    <col min="1336" max="1336" width="9" style="60" customWidth="1"/>
    <col min="1337" max="1337" width="8.44140625" style="60" bestFit="1" customWidth="1"/>
    <col min="1338" max="1338" width="9.109375" style="60" bestFit="1" customWidth="1"/>
    <col min="1339" max="1339" width="10.88671875" style="60" customWidth="1"/>
    <col min="1340" max="1340" width="6.6640625" style="60" customWidth="1"/>
    <col min="1341" max="1562" width="11.44140625" style="60"/>
    <col min="1563" max="1563" width="4" style="60" customWidth="1"/>
    <col min="1564" max="1564" width="43.6640625" style="60" customWidth="1"/>
    <col min="1565" max="1565" width="10.44140625" style="60" customWidth="1"/>
    <col min="1566" max="1566" width="8.44140625" style="60" customWidth="1"/>
    <col min="1567" max="1567" width="8.33203125" style="60" customWidth="1"/>
    <col min="1568" max="1568" width="10.109375" style="60" customWidth="1"/>
    <col min="1569" max="1569" width="9.5546875" style="60" customWidth="1"/>
    <col min="1570" max="1570" width="9.33203125" style="60" customWidth="1"/>
    <col min="1571" max="1572" width="7.5546875" style="60" customWidth="1"/>
    <col min="1573" max="1573" width="8.109375" style="60" customWidth="1"/>
    <col min="1574" max="1574" width="8.6640625" style="60" customWidth="1"/>
    <col min="1575" max="1575" width="9.109375" style="60" customWidth="1"/>
    <col min="1576" max="1576" width="8.88671875" style="60" customWidth="1"/>
    <col min="1577" max="1577" width="6" style="60" customWidth="1"/>
    <col min="1578" max="1578" width="7.5546875" style="60" customWidth="1"/>
    <col min="1579" max="1579" width="8" style="60" customWidth="1"/>
    <col min="1580" max="1580" width="8.109375" style="60" customWidth="1"/>
    <col min="1581" max="1581" width="7" style="60" customWidth="1"/>
    <col min="1582" max="1582" width="7.5546875" style="60" customWidth="1"/>
    <col min="1583" max="1583" width="7.44140625" style="60" customWidth="1"/>
    <col min="1584" max="1584" width="7.33203125" style="60" customWidth="1"/>
    <col min="1585" max="1585" width="7" style="60" customWidth="1"/>
    <col min="1586" max="1586" width="7.5546875" style="60" customWidth="1"/>
    <col min="1587" max="1587" width="8.33203125" style="60" customWidth="1"/>
    <col min="1588" max="1588" width="7.5546875" style="60" customWidth="1"/>
    <col min="1589" max="1589" width="11.109375" style="60" customWidth="1"/>
    <col min="1590" max="1590" width="6.44140625" style="60" customWidth="1"/>
    <col min="1591" max="1591" width="7.5546875" style="60" customWidth="1"/>
    <col min="1592" max="1592" width="9" style="60" customWidth="1"/>
    <col min="1593" max="1593" width="8.44140625" style="60" bestFit="1" customWidth="1"/>
    <col min="1594" max="1594" width="9.109375" style="60" bestFit="1" customWidth="1"/>
    <col min="1595" max="1595" width="10.88671875" style="60" customWidth="1"/>
    <col min="1596" max="1596" width="6.6640625" style="60" customWidth="1"/>
    <col min="1597" max="1818" width="11.44140625" style="60"/>
    <col min="1819" max="1819" width="4" style="60" customWidth="1"/>
    <col min="1820" max="1820" width="43.6640625" style="60" customWidth="1"/>
    <col min="1821" max="1821" width="10.44140625" style="60" customWidth="1"/>
    <col min="1822" max="1822" width="8.44140625" style="60" customWidth="1"/>
    <col min="1823" max="1823" width="8.33203125" style="60" customWidth="1"/>
    <col min="1824" max="1824" width="10.109375" style="60" customWidth="1"/>
    <col min="1825" max="1825" width="9.5546875" style="60" customWidth="1"/>
    <col min="1826" max="1826" width="9.33203125" style="60" customWidth="1"/>
    <col min="1827" max="1828" width="7.5546875" style="60" customWidth="1"/>
    <col min="1829" max="1829" width="8.109375" style="60" customWidth="1"/>
    <col min="1830" max="1830" width="8.6640625" style="60" customWidth="1"/>
    <col min="1831" max="1831" width="9.109375" style="60" customWidth="1"/>
    <col min="1832" max="1832" width="8.88671875" style="60" customWidth="1"/>
    <col min="1833" max="1833" width="6" style="60" customWidth="1"/>
    <col min="1834" max="1834" width="7.5546875" style="60" customWidth="1"/>
    <col min="1835" max="1835" width="8" style="60" customWidth="1"/>
    <col min="1836" max="1836" width="8.109375" style="60" customWidth="1"/>
    <col min="1837" max="1837" width="7" style="60" customWidth="1"/>
    <col min="1838" max="1838" width="7.5546875" style="60" customWidth="1"/>
    <col min="1839" max="1839" width="7.44140625" style="60" customWidth="1"/>
    <col min="1840" max="1840" width="7.33203125" style="60" customWidth="1"/>
    <col min="1841" max="1841" width="7" style="60" customWidth="1"/>
    <col min="1842" max="1842" width="7.5546875" style="60" customWidth="1"/>
    <col min="1843" max="1843" width="8.33203125" style="60" customWidth="1"/>
    <col min="1844" max="1844" width="7.5546875" style="60" customWidth="1"/>
    <col min="1845" max="1845" width="11.109375" style="60" customWidth="1"/>
    <col min="1846" max="1846" width="6.44140625" style="60" customWidth="1"/>
    <col min="1847" max="1847" width="7.5546875" style="60" customWidth="1"/>
    <col min="1848" max="1848" width="9" style="60" customWidth="1"/>
    <col min="1849" max="1849" width="8.44140625" style="60" bestFit="1" customWidth="1"/>
    <col min="1850" max="1850" width="9.109375" style="60" bestFit="1" customWidth="1"/>
    <col min="1851" max="1851" width="10.88671875" style="60" customWidth="1"/>
    <col min="1852" max="1852" width="6.6640625" style="60" customWidth="1"/>
    <col min="1853" max="2074" width="11.44140625" style="60"/>
    <col min="2075" max="2075" width="4" style="60" customWidth="1"/>
    <col min="2076" max="2076" width="43.6640625" style="60" customWidth="1"/>
    <col min="2077" max="2077" width="10.44140625" style="60" customWidth="1"/>
    <col min="2078" max="2078" width="8.44140625" style="60" customWidth="1"/>
    <col min="2079" max="2079" width="8.33203125" style="60" customWidth="1"/>
    <col min="2080" max="2080" width="10.109375" style="60" customWidth="1"/>
    <col min="2081" max="2081" width="9.5546875" style="60" customWidth="1"/>
    <col min="2082" max="2082" width="9.33203125" style="60" customWidth="1"/>
    <col min="2083" max="2084" width="7.5546875" style="60" customWidth="1"/>
    <col min="2085" max="2085" width="8.109375" style="60" customWidth="1"/>
    <col min="2086" max="2086" width="8.6640625" style="60" customWidth="1"/>
    <col min="2087" max="2087" width="9.109375" style="60" customWidth="1"/>
    <col min="2088" max="2088" width="8.88671875" style="60" customWidth="1"/>
    <col min="2089" max="2089" width="6" style="60" customWidth="1"/>
    <col min="2090" max="2090" width="7.5546875" style="60" customWidth="1"/>
    <col min="2091" max="2091" width="8" style="60" customWidth="1"/>
    <col min="2092" max="2092" width="8.109375" style="60" customWidth="1"/>
    <col min="2093" max="2093" width="7" style="60" customWidth="1"/>
    <col min="2094" max="2094" width="7.5546875" style="60" customWidth="1"/>
    <col min="2095" max="2095" width="7.44140625" style="60" customWidth="1"/>
    <col min="2096" max="2096" width="7.33203125" style="60" customWidth="1"/>
    <col min="2097" max="2097" width="7" style="60" customWidth="1"/>
    <col min="2098" max="2098" width="7.5546875" style="60" customWidth="1"/>
    <col min="2099" max="2099" width="8.33203125" style="60" customWidth="1"/>
    <col min="2100" max="2100" width="7.5546875" style="60" customWidth="1"/>
    <col min="2101" max="2101" width="11.109375" style="60" customWidth="1"/>
    <col min="2102" max="2102" width="6.44140625" style="60" customWidth="1"/>
    <col min="2103" max="2103" width="7.5546875" style="60" customWidth="1"/>
    <col min="2104" max="2104" width="9" style="60" customWidth="1"/>
    <col min="2105" max="2105" width="8.44140625" style="60" bestFit="1" customWidth="1"/>
    <col min="2106" max="2106" width="9.109375" style="60" bestFit="1" customWidth="1"/>
    <col min="2107" max="2107" width="10.88671875" style="60" customWidth="1"/>
    <col min="2108" max="2108" width="6.6640625" style="60" customWidth="1"/>
    <col min="2109" max="2330" width="11.44140625" style="60"/>
    <col min="2331" max="2331" width="4" style="60" customWidth="1"/>
    <col min="2332" max="2332" width="43.6640625" style="60" customWidth="1"/>
    <col min="2333" max="2333" width="10.44140625" style="60" customWidth="1"/>
    <col min="2334" max="2334" width="8.44140625" style="60" customWidth="1"/>
    <col min="2335" max="2335" width="8.33203125" style="60" customWidth="1"/>
    <col min="2336" max="2336" width="10.109375" style="60" customWidth="1"/>
    <col min="2337" max="2337" width="9.5546875" style="60" customWidth="1"/>
    <col min="2338" max="2338" width="9.33203125" style="60" customWidth="1"/>
    <col min="2339" max="2340" width="7.5546875" style="60" customWidth="1"/>
    <col min="2341" max="2341" width="8.109375" style="60" customWidth="1"/>
    <col min="2342" max="2342" width="8.6640625" style="60" customWidth="1"/>
    <col min="2343" max="2343" width="9.109375" style="60" customWidth="1"/>
    <col min="2344" max="2344" width="8.88671875" style="60" customWidth="1"/>
    <col min="2345" max="2345" width="6" style="60" customWidth="1"/>
    <col min="2346" max="2346" width="7.5546875" style="60" customWidth="1"/>
    <col min="2347" max="2347" width="8" style="60" customWidth="1"/>
    <col min="2348" max="2348" width="8.109375" style="60" customWidth="1"/>
    <col min="2349" max="2349" width="7" style="60" customWidth="1"/>
    <col min="2350" max="2350" width="7.5546875" style="60" customWidth="1"/>
    <col min="2351" max="2351" width="7.44140625" style="60" customWidth="1"/>
    <col min="2352" max="2352" width="7.33203125" style="60" customWidth="1"/>
    <col min="2353" max="2353" width="7" style="60" customWidth="1"/>
    <col min="2354" max="2354" width="7.5546875" style="60" customWidth="1"/>
    <col min="2355" max="2355" width="8.33203125" style="60" customWidth="1"/>
    <col min="2356" max="2356" width="7.5546875" style="60" customWidth="1"/>
    <col min="2357" max="2357" width="11.109375" style="60" customWidth="1"/>
    <col min="2358" max="2358" width="6.44140625" style="60" customWidth="1"/>
    <col min="2359" max="2359" width="7.5546875" style="60" customWidth="1"/>
    <col min="2360" max="2360" width="9" style="60" customWidth="1"/>
    <col min="2361" max="2361" width="8.44140625" style="60" bestFit="1" customWidth="1"/>
    <col min="2362" max="2362" width="9.109375" style="60" bestFit="1" customWidth="1"/>
    <col min="2363" max="2363" width="10.88671875" style="60" customWidth="1"/>
    <col min="2364" max="2364" width="6.6640625" style="60" customWidth="1"/>
    <col min="2365" max="2586" width="11.44140625" style="60"/>
    <col min="2587" max="2587" width="4" style="60" customWidth="1"/>
    <col min="2588" max="2588" width="43.6640625" style="60" customWidth="1"/>
    <col min="2589" max="2589" width="10.44140625" style="60" customWidth="1"/>
    <col min="2590" max="2590" width="8.44140625" style="60" customWidth="1"/>
    <col min="2591" max="2591" width="8.33203125" style="60" customWidth="1"/>
    <col min="2592" max="2592" width="10.109375" style="60" customWidth="1"/>
    <col min="2593" max="2593" width="9.5546875" style="60" customWidth="1"/>
    <col min="2594" max="2594" width="9.33203125" style="60" customWidth="1"/>
    <col min="2595" max="2596" width="7.5546875" style="60" customWidth="1"/>
    <col min="2597" max="2597" width="8.109375" style="60" customWidth="1"/>
    <col min="2598" max="2598" width="8.6640625" style="60" customWidth="1"/>
    <col min="2599" max="2599" width="9.109375" style="60" customWidth="1"/>
    <col min="2600" max="2600" width="8.88671875" style="60" customWidth="1"/>
    <col min="2601" max="2601" width="6" style="60" customWidth="1"/>
    <col min="2602" max="2602" width="7.5546875" style="60" customWidth="1"/>
    <col min="2603" max="2603" width="8" style="60" customWidth="1"/>
    <col min="2604" max="2604" width="8.109375" style="60" customWidth="1"/>
    <col min="2605" max="2605" width="7" style="60" customWidth="1"/>
    <col min="2606" max="2606" width="7.5546875" style="60" customWidth="1"/>
    <col min="2607" max="2607" width="7.44140625" style="60" customWidth="1"/>
    <col min="2608" max="2608" width="7.33203125" style="60" customWidth="1"/>
    <col min="2609" max="2609" width="7" style="60" customWidth="1"/>
    <col min="2610" max="2610" width="7.5546875" style="60" customWidth="1"/>
    <col min="2611" max="2611" width="8.33203125" style="60" customWidth="1"/>
    <col min="2612" max="2612" width="7.5546875" style="60" customWidth="1"/>
    <col min="2613" max="2613" width="11.109375" style="60" customWidth="1"/>
    <col min="2614" max="2614" width="6.44140625" style="60" customWidth="1"/>
    <col min="2615" max="2615" width="7.5546875" style="60" customWidth="1"/>
    <col min="2616" max="2616" width="9" style="60" customWidth="1"/>
    <col min="2617" max="2617" width="8.44140625" style="60" bestFit="1" customWidth="1"/>
    <col min="2618" max="2618" width="9.109375" style="60" bestFit="1" customWidth="1"/>
    <col min="2619" max="2619" width="10.88671875" style="60" customWidth="1"/>
    <col min="2620" max="2620" width="6.6640625" style="60" customWidth="1"/>
    <col min="2621" max="2842" width="11.44140625" style="60"/>
    <col min="2843" max="2843" width="4" style="60" customWidth="1"/>
    <col min="2844" max="2844" width="43.6640625" style="60" customWidth="1"/>
    <col min="2845" max="2845" width="10.44140625" style="60" customWidth="1"/>
    <col min="2846" max="2846" width="8.44140625" style="60" customWidth="1"/>
    <col min="2847" max="2847" width="8.33203125" style="60" customWidth="1"/>
    <col min="2848" max="2848" width="10.109375" style="60" customWidth="1"/>
    <col min="2849" max="2849" width="9.5546875" style="60" customWidth="1"/>
    <col min="2850" max="2850" width="9.33203125" style="60" customWidth="1"/>
    <col min="2851" max="2852" width="7.5546875" style="60" customWidth="1"/>
    <col min="2853" max="2853" width="8.109375" style="60" customWidth="1"/>
    <col min="2854" max="2854" width="8.6640625" style="60" customWidth="1"/>
    <col min="2855" max="2855" width="9.109375" style="60" customWidth="1"/>
    <col min="2856" max="2856" width="8.88671875" style="60" customWidth="1"/>
    <col min="2857" max="2857" width="6" style="60" customWidth="1"/>
    <col min="2858" max="2858" width="7.5546875" style="60" customWidth="1"/>
    <col min="2859" max="2859" width="8" style="60" customWidth="1"/>
    <col min="2860" max="2860" width="8.109375" style="60" customWidth="1"/>
    <col min="2861" max="2861" width="7" style="60" customWidth="1"/>
    <col min="2862" max="2862" width="7.5546875" style="60" customWidth="1"/>
    <col min="2863" max="2863" width="7.44140625" style="60" customWidth="1"/>
    <col min="2864" max="2864" width="7.33203125" style="60" customWidth="1"/>
    <col min="2865" max="2865" width="7" style="60" customWidth="1"/>
    <col min="2866" max="2866" width="7.5546875" style="60" customWidth="1"/>
    <col min="2867" max="2867" width="8.33203125" style="60" customWidth="1"/>
    <col min="2868" max="2868" width="7.5546875" style="60" customWidth="1"/>
    <col min="2869" max="2869" width="11.109375" style="60" customWidth="1"/>
    <col min="2870" max="2870" width="6.44140625" style="60" customWidth="1"/>
    <col min="2871" max="2871" width="7.5546875" style="60" customWidth="1"/>
    <col min="2872" max="2872" width="9" style="60" customWidth="1"/>
    <col min="2873" max="2873" width="8.44140625" style="60" bestFit="1" customWidth="1"/>
    <col min="2874" max="2874" width="9.109375" style="60" bestFit="1" customWidth="1"/>
    <col min="2875" max="2875" width="10.88671875" style="60" customWidth="1"/>
    <col min="2876" max="2876" width="6.6640625" style="60" customWidth="1"/>
    <col min="2877" max="3098" width="11.44140625" style="60"/>
    <col min="3099" max="3099" width="4" style="60" customWidth="1"/>
    <col min="3100" max="3100" width="43.6640625" style="60" customWidth="1"/>
    <col min="3101" max="3101" width="10.44140625" style="60" customWidth="1"/>
    <col min="3102" max="3102" width="8.44140625" style="60" customWidth="1"/>
    <col min="3103" max="3103" width="8.33203125" style="60" customWidth="1"/>
    <col min="3104" max="3104" width="10.109375" style="60" customWidth="1"/>
    <col min="3105" max="3105" width="9.5546875" style="60" customWidth="1"/>
    <col min="3106" max="3106" width="9.33203125" style="60" customWidth="1"/>
    <col min="3107" max="3108" width="7.5546875" style="60" customWidth="1"/>
    <col min="3109" max="3109" width="8.109375" style="60" customWidth="1"/>
    <col min="3110" max="3110" width="8.6640625" style="60" customWidth="1"/>
    <col min="3111" max="3111" width="9.109375" style="60" customWidth="1"/>
    <col min="3112" max="3112" width="8.88671875" style="60" customWidth="1"/>
    <col min="3113" max="3113" width="6" style="60" customWidth="1"/>
    <col min="3114" max="3114" width="7.5546875" style="60" customWidth="1"/>
    <col min="3115" max="3115" width="8" style="60" customWidth="1"/>
    <col min="3116" max="3116" width="8.109375" style="60" customWidth="1"/>
    <col min="3117" max="3117" width="7" style="60" customWidth="1"/>
    <col min="3118" max="3118" width="7.5546875" style="60" customWidth="1"/>
    <col min="3119" max="3119" width="7.44140625" style="60" customWidth="1"/>
    <col min="3120" max="3120" width="7.33203125" style="60" customWidth="1"/>
    <col min="3121" max="3121" width="7" style="60" customWidth="1"/>
    <col min="3122" max="3122" width="7.5546875" style="60" customWidth="1"/>
    <col min="3123" max="3123" width="8.33203125" style="60" customWidth="1"/>
    <col min="3124" max="3124" width="7.5546875" style="60" customWidth="1"/>
    <col min="3125" max="3125" width="11.109375" style="60" customWidth="1"/>
    <col min="3126" max="3126" width="6.44140625" style="60" customWidth="1"/>
    <col min="3127" max="3127" width="7.5546875" style="60" customWidth="1"/>
    <col min="3128" max="3128" width="9" style="60" customWidth="1"/>
    <col min="3129" max="3129" width="8.44140625" style="60" bestFit="1" customWidth="1"/>
    <col min="3130" max="3130" width="9.109375" style="60" bestFit="1" customWidth="1"/>
    <col min="3131" max="3131" width="10.88671875" style="60" customWidth="1"/>
    <col min="3132" max="3132" width="6.6640625" style="60" customWidth="1"/>
    <col min="3133" max="3354" width="11.44140625" style="60"/>
    <col min="3355" max="3355" width="4" style="60" customWidth="1"/>
    <col min="3356" max="3356" width="43.6640625" style="60" customWidth="1"/>
    <col min="3357" max="3357" width="10.44140625" style="60" customWidth="1"/>
    <col min="3358" max="3358" width="8.44140625" style="60" customWidth="1"/>
    <col min="3359" max="3359" width="8.33203125" style="60" customWidth="1"/>
    <col min="3360" max="3360" width="10.109375" style="60" customWidth="1"/>
    <col min="3361" max="3361" width="9.5546875" style="60" customWidth="1"/>
    <col min="3362" max="3362" width="9.33203125" style="60" customWidth="1"/>
    <col min="3363" max="3364" width="7.5546875" style="60" customWidth="1"/>
    <col min="3365" max="3365" width="8.109375" style="60" customWidth="1"/>
    <col min="3366" max="3366" width="8.6640625" style="60" customWidth="1"/>
    <col min="3367" max="3367" width="9.109375" style="60" customWidth="1"/>
    <col min="3368" max="3368" width="8.88671875" style="60" customWidth="1"/>
    <col min="3369" max="3369" width="6" style="60" customWidth="1"/>
    <col min="3370" max="3370" width="7.5546875" style="60" customWidth="1"/>
    <col min="3371" max="3371" width="8" style="60" customWidth="1"/>
    <col min="3372" max="3372" width="8.109375" style="60" customWidth="1"/>
    <col min="3373" max="3373" width="7" style="60" customWidth="1"/>
    <col min="3374" max="3374" width="7.5546875" style="60" customWidth="1"/>
    <col min="3375" max="3375" width="7.44140625" style="60" customWidth="1"/>
    <col min="3376" max="3376" width="7.33203125" style="60" customWidth="1"/>
    <col min="3377" max="3377" width="7" style="60" customWidth="1"/>
    <col min="3378" max="3378" width="7.5546875" style="60" customWidth="1"/>
    <col min="3379" max="3379" width="8.33203125" style="60" customWidth="1"/>
    <col min="3380" max="3380" width="7.5546875" style="60" customWidth="1"/>
    <col min="3381" max="3381" width="11.109375" style="60" customWidth="1"/>
    <col min="3382" max="3382" width="6.44140625" style="60" customWidth="1"/>
    <col min="3383" max="3383" width="7.5546875" style="60" customWidth="1"/>
    <col min="3384" max="3384" width="9" style="60" customWidth="1"/>
    <col min="3385" max="3385" width="8.44140625" style="60" bestFit="1" customWidth="1"/>
    <col min="3386" max="3386" width="9.109375" style="60" bestFit="1" customWidth="1"/>
    <col min="3387" max="3387" width="10.88671875" style="60" customWidth="1"/>
    <col min="3388" max="3388" width="6.6640625" style="60" customWidth="1"/>
    <col min="3389" max="3610" width="11.44140625" style="60"/>
    <col min="3611" max="3611" width="4" style="60" customWidth="1"/>
    <col min="3612" max="3612" width="43.6640625" style="60" customWidth="1"/>
    <col min="3613" max="3613" width="10.44140625" style="60" customWidth="1"/>
    <col min="3614" max="3614" width="8.44140625" style="60" customWidth="1"/>
    <col min="3615" max="3615" width="8.33203125" style="60" customWidth="1"/>
    <col min="3616" max="3616" width="10.109375" style="60" customWidth="1"/>
    <col min="3617" max="3617" width="9.5546875" style="60" customWidth="1"/>
    <col min="3618" max="3618" width="9.33203125" style="60" customWidth="1"/>
    <col min="3619" max="3620" width="7.5546875" style="60" customWidth="1"/>
    <col min="3621" max="3621" width="8.109375" style="60" customWidth="1"/>
    <col min="3622" max="3622" width="8.6640625" style="60" customWidth="1"/>
    <col min="3623" max="3623" width="9.109375" style="60" customWidth="1"/>
    <col min="3624" max="3624" width="8.88671875" style="60" customWidth="1"/>
    <col min="3625" max="3625" width="6" style="60" customWidth="1"/>
    <col min="3626" max="3626" width="7.5546875" style="60" customWidth="1"/>
    <col min="3627" max="3627" width="8" style="60" customWidth="1"/>
    <col min="3628" max="3628" width="8.109375" style="60" customWidth="1"/>
    <col min="3629" max="3629" width="7" style="60" customWidth="1"/>
    <col min="3630" max="3630" width="7.5546875" style="60" customWidth="1"/>
    <col min="3631" max="3631" width="7.44140625" style="60" customWidth="1"/>
    <col min="3632" max="3632" width="7.33203125" style="60" customWidth="1"/>
    <col min="3633" max="3633" width="7" style="60" customWidth="1"/>
    <col min="3634" max="3634" width="7.5546875" style="60" customWidth="1"/>
    <col min="3635" max="3635" width="8.33203125" style="60" customWidth="1"/>
    <col min="3636" max="3636" width="7.5546875" style="60" customWidth="1"/>
    <col min="3637" max="3637" width="11.109375" style="60" customWidth="1"/>
    <col min="3638" max="3638" width="6.44140625" style="60" customWidth="1"/>
    <col min="3639" max="3639" width="7.5546875" style="60" customWidth="1"/>
    <col min="3640" max="3640" width="9" style="60" customWidth="1"/>
    <col min="3641" max="3641" width="8.44140625" style="60" bestFit="1" customWidth="1"/>
    <col min="3642" max="3642" width="9.109375" style="60" bestFit="1" customWidth="1"/>
    <col min="3643" max="3643" width="10.88671875" style="60" customWidth="1"/>
    <col min="3644" max="3644" width="6.6640625" style="60" customWidth="1"/>
    <col min="3645" max="3866" width="11.44140625" style="60"/>
    <col min="3867" max="3867" width="4" style="60" customWidth="1"/>
    <col min="3868" max="3868" width="43.6640625" style="60" customWidth="1"/>
    <col min="3869" max="3869" width="10.44140625" style="60" customWidth="1"/>
    <col min="3870" max="3870" width="8.44140625" style="60" customWidth="1"/>
    <col min="3871" max="3871" width="8.33203125" style="60" customWidth="1"/>
    <col min="3872" max="3872" width="10.109375" style="60" customWidth="1"/>
    <col min="3873" max="3873" width="9.5546875" style="60" customWidth="1"/>
    <col min="3874" max="3874" width="9.33203125" style="60" customWidth="1"/>
    <col min="3875" max="3876" width="7.5546875" style="60" customWidth="1"/>
    <col min="3877" max="3877" width="8.109375" style="60" customWidth="1"/>
    <col min="3878" max="3878" width="8.6640625" style="60" customWidth="1"/>
    <col min="3879" max="3879" width="9.109375" style="60" customWidth="1"/>
    <col min="3880" max="3880" width="8.88671875" style="60" customWidth="1"/>
    <col min="3881" max="3881" width="6" style="60" customWidth="1"/>
    <col min="3882" max="3882" width="7.5546875" style="60" customWidth="1"/>
    <col min="3883" max="3883" width="8" style="60" customWidth="1"/>
    <col min="3884" max="3884" width="8.109375" style="60" customWidth="1"/>
    <col min="3885" max="3885" width="7" style="60" customWidth="1"/>
    <col min="3886" max="3886" width="7.5546875" style="60" customWidth="1"/>
    <col min="3887" max="3887" width="7.44140625" style="60" customWidth="1"/>
    <col min="3888" max="3888" width="7.33203125" style="60" customWidth="1"/>
    <col min="3889" max="3889" width="7" style="60" customWidth="1"/>
    <col min="3890" max="3890" width="7.5546875" style="60" customWidth="1"/>
    <col min="3891" max="3891" width="8.33203125" style="60" customWidth="1"/>
    <col min="3892" max="3892" width="7.5546875" style="60" customWidth="1"/>
    <col min="3893" max="3893" width="11.109375" style="60" customWidth="1"/>
    <col min="3894" max="3894" width="6.44140625" style="60" customWidth="1"/>
    <col min="3895" max="3895" width="7.5546875" style="60" customWidth="1"/>
    <col min="3896" max="3896" width="9" style="60" customWidth="1"/>
    <col min="3897" max="3897" width="8.44140625" style="60" bestFit="1" customWidth="1"/>
    <col min="3898" max="3898" width="9.109375" style="60" bestFit="1" customWidth="1"/>
    <col min="3899" max="3899" width="10.88671875" style="60" customWidth="1"/>
    <col min="3900" max="3900" width="6.6640625" style="60" customWidth="1"/>
    <col min="3901" max="4122" width="11.44140625" style="60"/>
    <col min="4123" max="4123" width="4" style="60" customWidth="1"/>
    <col min="4124" max="4124" width="43.6640625" style="60" customWidth="1"/>
    <col min="4125" max="4125" width="10.44140625" style="60" customWidth="1"/>
    <col min="4126" max="4126" width="8.44140625" style="60" customWidth="1"/>
    <col min="4127" max="4127" width="8.33203125" style="60" customWidth="1"/>
    <col min="4128" max="4128" width="10.109375" style="60" customWidth="1"/>
    <col min="4129" max="4129" width="9.5546875" style="60" customWidth="1"/>
    <col min="4130" max="4130" width="9.33203125" style="60" customWidth="1"/>
    <col min="4131" max="4132" width="7.5546875" style="60" customWidth="1"/>
    <col min="4133" max="4133" width="8.109375" style="60" customWidth="1"/>
    <col min="4134" max="4134" width="8.6640625" style="60" customWidth="1"/>
    <col min="4135" max="4135" width="9.109375" style="60" customWidth="1"/>
    <col min="4136" max="4136" width="8.88671875" style="60" customWidth="1"/>
    <col min="4137" max="4137" width="6" style="60" customWidth="1"/>
    <col min="4138" max="4138" width="7.5546875" style="60" customWidth="1"/>
    <col min="4139" max="4139" width="8" style="60" customWidth="1"/>
    <col min="4140" max="4140" width="8.109375" style="60" customWidth="1"/>
    <col min="4141" max="4141" width="7" style="60" customWidth="1"/>
    <col min="4142" max="4142" width="7.5546875" style="60" customWidth="1"/>
    <col min="4143" max="4143" width="7.44140625" style="60" customWidth="1"/>
    <col min="4144" max="4144" width="7.33203125" style="60" customWidth="1"/>
    <col min="4145" max="4145" width="7" style="60" customWidth="1"/>
    <col min="4146" max="4146" width="7.5546875" style="60" customWidth="1"/>
    <col min="4147" max="4147" width="8.33203125" style="60" customWidth="1"/>
    <col min="4148" max="4148" width="7.5546875" style="60" customWidth="1"/>
    <col min="4149" max="4149" width="11.109375" style="60" customWidth="1"/>
    <col min="4150" max="4150" width="6.44140625" style="60" customWidth="1"/>
    <col min="4151" max="4151" width="7.5546875" style="60" customWidth="1"/>
    <col min="4152" max="4152" width="9" style="60" customWidth="1"/>
    <col min="4153" max="4153" width="8.44140625" style="60" bestFit="1" customWidth="1"/>
    <col min="4154" max="4154" width="9.109375" style="60" bestFit="1" customWidth="1"/>
    <col min="4155" max="4155" width="10.88671875" style="60" customWidth="1"/>
    <col min="4156" max="4156" width="6.6640625" style="60" customWidth="1"/>
    <col min="4157" max="4378" width="11.44140625" style="60"/>
    <col min="4379" max="4379" width="4" style="60" customWidth="1"/>
    <col min="4380" max="4380" width="43.6640625" style="60" customWidth="1"/>
    <col min="4381" max="4381" width="10.44140625" style="60" customWidth="1"/>
    <col min="4382" max="4382" width="8.44140625" style="60" customWidth="1"/>
    <col min="4383" max="4383" width="8.33203125" style="60" customWidth="1"/>
    <col min="4384" max="4384" width="10.109375" style="60" customWidth="1"/>
    <col min="4385" max="4385" width="9.5546875" style="60" customWidth="1"/>
    <col min="4386" max="4386" width="9.33203125" style="60" customWidth="1"/>
    <col min="4387" max="4388" width="7.5546875" style="60" customWidth="1"/>
    <col min="4389" max="4389" width="8.109375" style="60" customWidth="1"/>
    <col min="4390" max="4390" width="8.6640625" style="60" customWidth="1"/>
    <col min="4391" max="4391" width="9.109375" style="60" customWidth="1"/>
    <col min="4392" max="4392" width="8.88671875" style="60" customWidth="1"/>
    <col min="4393" max="4393" width="6" style="60" customWidth="1"/>
    <col min="4394" max="4394" width="7.5546875" style="60" customWidth="1"/>
    <col min="4395" max="4395" width="8" style="60" customWidth="1"/>
    <col min="4396" max="4396" width="8.109375" style="60" customWidth="1"/>
    <col min="4397" max="4397" width="7" style="60" customWidth="1"/>
    <col min="4398" max="4398" width="7.5546875" style="60" customWidth="1"/>
    <col min="4399" max="4399" width="7.44140625" style="60" customWidth="1"/>
    <col min="4400" max="4400" width="7.33203125" style="60" customWidth="1"/>
    <col min="4401" max="4401" width="7" style="60" customWidth="1"/>
    <col min="4402" max="4402" width="7.5546875" style="60" customWidth="1"/>
    <col min="4403" max="4403" width="8.33203125" style="60" customWidth="1"/>
    <col min="4404" max="4404" width="7.5546875" style="60" customWidth="1"/>
    <col min="4405" max="4405" width="11.109375" style="60" customWidth="1"/>
    <col min="4406" max="4406" width="6.44140625" style="60" customWidth="1"/>
    <col min="4407" max="4407" width="7.5546875" style="60" customWidth="1"/>
    <col min="4408" max="4408" width="9" style="60" customWidth="1"/>
    <col min="4409" max="4409" width="8.44140625" style="60" bestFit="1" customWidth="1"/>
    <col min="4410" max="4410" width="9.109375" style="60" bestFit="1" customWidth="1"/>
    <col min="4411" max="4411" width="10.88671875" style="60" customWidth="1"/>
    <col min="4412" max="4412" width="6.6640625" style="60" customWidth="1"/>
    <col min="4413" max="4634" width="11.44140625" style="60"/>
    <col min="4635" max="4635" width="4" style="60" customWidth="1"/>
    <col min="4636" max="4636" width="43.6640625" style="60" customWidth="1"/>
    <col min="4637" max="4637" width="10.44140625" style="60" customWidth="1"/>
    <col min="4638" max="4638" width="8.44140625" style="60" customWidth="1"/>
    <col min="4639" max="4639" width="8.33203125" style="60" customWidth="1"/>
    <col min="4640" max="4640" width="10.109375" style="60" customWidth="1"/>
    <col min="4641" max="4641" width="9.5546875" style="60" customWidth="1"/>
    <col min="4642" max="4642" width="9.33203125" style="60" customWidth="1"/>
    <col min="4643" max="4644" width="7.5546875" style="60" customWidth="1"/>
    <col min="4645" max="4645" width="8.109375" style="60" customWidth="1"/>
    <col min="4646" max="4646" width="8.6640625" style="60" customWidth="1"/>
    <col min="4647" max="4647" width="9.109375" style="60" customWidth="1"/>
    <col min="4648" max="4648" width="8.88671875" style="60" customWidth="1"/>
    <col min="4649" max="4649" width="6" style="60" customWidth="1"/>
    <col min="4650" max="4650" width="7.5546875" style="60" customWidth="1"/>
    <col min="4651" max="4651" width="8" style="60" customWidth="1"/>
    <col min="4652" max="4652" width="8.109375" style="60" customWidth="1"/>
    <col min="4653" max="4653" width="7" style="60" customWidth="1"/>
    <col min="4654" max="4654" width="7.5546875" style="60" customWidth="1"/>
    <col min="4655" max="4655" width="7.44140625" style="60" customWidth="1"/>
    <col min="4656" max="4656" width="7.33203125" style="60" customWidth="1"/>
    <col min="4657" max="4657" width="7" style="60" customWidth="1"/>
    <col min="4658" max="4658" width="7.5546875" style="60" customWidth="1"/>
    <col min="4659" max="4659" width="8.33203125" style="60" customWidth="1"/>
    <col min="4660" max="4660" width="7.5546875" style="60" customWidth="1"/>
    <col min="4661" max="4661" width="11.109375" style="60" customWidth="1"/>
    <col min="4662" max="4662" width="6.44140625" style="60" customWidth="1"/>
    <col min="4663" max="4663" width="7.5546875" style="60" customWidth="1"/>
    <col min="4664" max="4664" width="9" style="60" customWidth="1"/>
    <col min="4665" max="4665" width="8.44140625" style="60" bestFit="1" customWidth="1"/>
    <col min="4666" max="4666" width="9.109375" style="60" bestFit="1" customWidth="1"/>
    <col min="4667" max="4667" width="10.88671875" style="60" customWidth="1"/>
    <col min="4668" max="4668" width="6.6640625" style="60" customWidth="1"/>
    <col min="4669" max="4890" width="11.44140625" style="60"/>
    <col min="4891" max="4891" width="4" style="60" customWidth="1"/>
    <col min="4892" max="4892" width="43.6640625" style="60" customWidth="1"/>
    <col min="4893" max="4893" width="10.44140625" style="60" customWidth="1"/>
    <col min="4894" max="4894" width="8.44140625" style="60" customWidth="1"/>
    <col min="4895" max="4895" width="8.33203125" style="60" customWidth="1"/>
    <col min="4896" max="4896" width="10.109375" style="60" customWidth="1"/>
    <col min="4897" max="4897" width="9.5546875" style="60" customWidth="1"/>
    <col min="4898" max="4898" width="9.33203125" style="60" customWidth="1"/>
    <col min="4899" max="4900" width="7.5546875" style="60" customWidth="1"/>
    <col min="4901" max="4901" width="8.109375" style="60" customWidth="1"/>
    <col min="4902" max="4902" width="8.6640625" style="60" customWidth="1"/>
    <col min="4903" max="4903" width="9.109375" style="60" customWidth="1"/>
    <col min="4904" max="4904" width="8.88671875" style="60" customWidth="1"/>
    <col min="4905" max="4905" width="6" style="60" customWidth="1"/>
    <col min="4906" max="4906" width="7.5546875" style="60" customWidth="1"/>
    <col min="4907" max="4907" width="8" style="60" customWidth="1"/>
    <col min="4908" max="4908" width="8.109375" style="60" customWidth="1"/>
    <col min="4909" max="4909" width="7" style="60" customWidth="1"/>
    <col min="4910" max="4910" width="7.5546875" style="60" customWidth="1"/>
    <col min="4911" max="4911" width="7.44140625" style="60" customWidth="1"/>
    <col min="4912" max="4912" width="7.33203125" style="60" customWidth="1"/>
    <col min="4913" max="4913" width="7" style="60" customWidth="1"/>
    <col min="4914" max="4914" width="7.5546875" style="60" customWidth="1"/>
    <col min="4915" max="4915" width="8.33203125" style="60" customWidth="1"/>
    <col min="4916" max="4916" width="7.5546875" style="60" customWidth="1"/>
    <col min="4917" max="4917" width="11.109375" style="60" customWidth="1"/>
    <col min="4918" max="4918" width="6.44140625" style="60" customWidth="1"/>
    <col min="4919" max="4919" width="7.5546875" style="60" customWidth="1"/>
    <col min="4920" max="4920" width="9" style="60" customWidth="1"/>
    <col min="4921" max="4921" width="8.44140625" style="60" bestFit="1" customWidth="1"/>
    <col min="4922" max="4922" width="9.109375" style="60" bestFit="1" customWidth="1"/>
    <col min="4923" max="4923" width="10.88671875" style="60" customWidth="1"/>
    <col min="4924" max="4924" width="6.6640625" style="60" customWidth="1"/>
    <col min="4925" max="5146" width="11.44140625" style="60"/>
    <col min="5147" max="5147" width="4" style="60" customWidth="1"/>
    <col min="5148" max="5148" width="43.6640625" style="60" customWidth="1"/>
    <col min="5149" max="5149" width="10.44140625" style="60" customWidth="1"/>
    <col min="5150" max="5150" width="8.44140625" style="60" customWidth="1"/>
    <col min="5151" max="5151" width="8.33203125" style="60" customWidth="1"/>
    <col min="5152" max="5152" width="10.109375" style="60" customWidth="1"/>
    <col min="5153" max="5153" width="9.5546875" style="60" customWidth="1"/>
    <col min="5154" max="5154" width="9.33203125" style="60" customWidth="1"/>
    <col min="5155" max="5156" width="7.5546875" style="60" customWidth="1"/>
    <col min="5157" max="5157" width="8.109375" style="60" customWidth="1"/>
    <col min="5158" max="5158" width="8.6640625" style="60" customWidth="1"/>
    <col min="5159" max="5159" width="9.109375" style="60" customWidth="1"/>
    <col min="5160" max="5160" width="8.88671875" style="60" customWidth="1"/>
    <col min="5161" max="5161" width="6" style="60" customWidth="1"/>
    <col min="5162" max="5162" width="7.5546875" style="60" customWidth="1"/>
    <col min="5163" max="5163" width="8" style="60" customWidth="1"/>
    <col min="5164" max="5164" width="8.109375" style="60" customWidth="1"/>
    <col min="5165" max="5165" width="7" style="60" customWidth="1"/>
    <col min="5166" max="5166" width="7.5546875" style="60" customWidth="1"/>
    <col min="5167" max="5167" width="7.44140625" style="60" customWidth="1"/>
    <col min="5168" max="5168" width="7.33203125" style="60" customWidth="1"/>
    <col min="5169" max="5169" width="7" style="60" customWidth="1"/>
    <col min="5170" max="5170" width="7.5546875" style="60" customWidth="1"/>
    <col min="5171" max="5171" width="8.33203125" style="60" customWidth="1"/>
    <col min="5172" max="5172" width="7.5546875" style="60" customWidth="1"/>
    <col min="5173" max="5173" width="11.109375" style="60" customWidth="1"/>
    <col min="5174" max="5174" width="6.44140625" style="60" customWidth="1"/>
    <col min="5175" max="5175" width="7.5546875" style="60" customWidth="1"/>
    <col min="5176" max="5176" width="9" style="60" customWidth="1"/>
    <col min="5177" max="5177" width="8.44140625" style="60" bestFit="1" customWidth="1"/>
    <col min="5178" max="5178" width="9.109375" style="60" bestFit="1" customWidth="1"/>
    <col min="5179" max="5179" width="10.88671875" style="60" customWidth="1"/>
    <col min="5180" max="5180" width="6.6640625" style="60" customWidth="1"/>
    <col min="5181" max="5402" width="11.44140625" style="60"/>
    <col min="5403" max="5403" width="4" style="60" customWidth="1"/>
    <col min="5404" max="5404" width="43.6640625" style="60" customWidth="1"/>
    <col min="5405" max="5405" width="10.44140625" style="60" customWidth="1"/>
    <col min="5406" max="5406" width="8.44140625" style="60" customWidth="1"/>
    <col min="5407" max="5407" width="8.33203125" style="60" customWidth="1"/>
    <col min="5408" max="5408" width="10.109375" style="60" customWidth="1"/>
    <col min="5409" max="5409" width="9.5546875" style="60" customWidth="1"/>
    <col min="5410" max="5410" width="9.33203125" style="60" customWidth="1"/>
    <col min="5411" max="5412" width="7.5546875" style="60" customWidth="1"/>
    <col min="5413" max="5413" width="8.109375" style="60" customWidth="1"/>
    <col min="5414" max="5414" width="8.6640625" style="60" customWidth="1"/>
    <col min="5415" max="5415" width="9.109375" style="60" customWidth="1"/>
    <col min="5416" max="5416" width="8.88671875" style="60" customWidth="1"/>
    <col min="5417" max="5417" width="6" style="60" customWidth="1"/>
    <col min="5418" max="5418" width="7.5546875" style="60" customWidth="1"/>
    <col min="5419" max="5419" width="8" style="60" customWidth="1"/>
    <col min="5420" max="5420" width="8.109375" style="60" customWidth="1"/>
    <col min="5421" max="5421" width="7" style="60" customWidth="1"/>
    <col min="5422" max="5422" width="7.5546875" style="60" customWidth="1"/>
    <col min="5423" max="5423" width="7.44140625" style="60" customWidth="1"/>
    <col min="5424" max="5424" width="7.33203125" style="60" customWidth="1"/>
    <col min="5425" max="5425" width="7" style="60" customWidth="1"/>
    <col min="5426" max="5426" width="7.5546875" style="60" customWidth="1"/>
    <col min="5427" max="5427" width="8.33203125" style="60" customWidth="1"/>
    <col min="5428" max="5428" width="7.5546875" style="60" customWidth="1"/>
    <col min="5429" max="5429" width="11.109375" style="60" customWidth="1"/>
    <col min="5430" max="5430" width="6.44140625" style="60" customWidth="1"/>
    <col min="5431" max="5431" width="7.5546875" style="60" customWidth="1"/>
    <col min="5432" max="5432" width="9" style="60" customWidth="1"/>
    <col min="5433" max="5433" width="8.44140625" style="60" bestFit="1" customWidth="1"/>
    <col min="5434" max="5434" width="9.109375" style="60" bestFit="1" customWidth="1"/>
    <col min="5435" max="5435" width="10.88671875" style="60" customWidth="1"/>
    <col min="5436" max="5436" width="6.6640625" style="60" customWidth="1"/>
    <col min="5437" max="5658" width="11.44140625" style="60"/>
    <col min="5659" max="5659" width="4" style="60" customWidth="1"/>
    <col min="5660" max="5660" width="43.6640625" style="60" customWidth="1"/>
    <col min="5661" max="5661" width="10.44140625" style="60" customWidth="1"/>
    <col min="5662" max="5662" width="8.44140625" style="60" customWidth="1"/>
    <col min="5663" max="5663" width="8.33203125" style="60" customWidth="1"/>
    <col min="5664" max="5664" width="10.109375" style="60" customWidth="1"/>
    <col min="5665" max="5665" width="9.5546875" style="60" customWidth="1"/>
    <col min="5666" max="5666" width="9.33203125" style="60" customWidth="1"/>
    <col min="5667" max="5668" width="7.5546875" style="60" customWidth="1"/>
    <col min="5669" max="5669" width="8.109375" style="60" customWidth="1"/>
    <col min="5670" max="5670" width="8.6640625" style="60" customWidth="1"/>
    <col min="5671" max="5671" width="9.109375" style="60" customWidth="1"/>
    <col min="5672" max="5672" width="8.88671875" style="60" customWidth="1"/>
    <col min="5673" max="5673" width="6" style="60" customWidth="1"/>
    <col min="5674" max="5674" width="7.5546875" style="60" customWidth="1"/>
    <col min="5675" max="5675" width="8" style="60" customWidth="1"/>
    <col min="5676" max="5676" width="8.109375" style="60" customWidth="1"/>
    <col min="5677" max="5677" width="7" style="60" customWidth="1"/>
    <col min="5678" max="5678" width="7.5546875" style="60" customWidth="1"/>
    <col min="5679" max="5679" width="7.44140625" style="60" customWidth="1"/>
    <col min="5680" max="5680" width="7.33203125" style="60" customWidth="1"/>
    <col min="5681" max="5681" width="7" style="60" customWidth="1"/>
    <col min="5682" max="5682" width="7.5546875" style="60" customWidth="1"/>
    <col min="5683" max="5683" width="8.33203125" style="60" customWidth="1"/>
    <col min="5684" max="5684" width="7.5546875" style="60" customWidth="1"/>
    <col min="5685" max="5685" width="11.109375" style="60" customWidth="1"/>
    <col min="5686" max="5686" width="6.44140625" style="60" customWidth="1"/>
    <col min="5687" max="5687" width="7.5546875" style="60" customWidth="1"/>
    <col min="5688" max="5688" width="9" style="60" customWidth="1"/>
    <col min="5689" max="5689" width="8.44140625" style="60" bestFit="1" customWidth="1"/>
    <col min="5690" max="5690" width="9.109375" style="60" bestFit="1" customWidth="1"/>
    <col min="5691" max="5691" width="10.88671875" style="60" customWidth="1"/>
    <col min="5692" max="5692" width="6.6640625" style="60" customWidth="1"/>
    <col min="5693" max="5914" width="11.44140625" style="60"/>
    <col min="5915" max="5915" width="4" style="60" customWidth="1"/>
    <col min="5916" max="5916" width="43.6640625" style="60" customWidth="1"/>
    <col min="5917" max="5917" width="10.44140625" style="60" customWidth="1"/>
    <col min="5918" max="5918" width="8.44140625" style="60" customWidth="1"/>
    <col min="5919" max="5919" width="8.33203125" style="60" customWidth="1"/>
    <col min="5920" max="5920" width="10.109375" style="60" customWidth="1"/>
    <col min="5921" max="5921" width="9.5546875" style="60" customWidth="1"/>
    <col min="5922" max="5922" width="9.33203125" style="60" customWidth="1"/>
    <col min="5923" max="5924" width="7.5546875" style="60" customWidth="1"/>
    <col min="5925" max="5925" width="8.109375" style="60" customWidth="1"/>
    <col min="5926" max="5926" width="8.6640625" style="60" customWidth="1"/>
    <col min="5927" max="5927" width="9.109375" style="60" customWidth="1"/>
    <col min="5928" max="5928" width="8.88671875" style="60" customWidth="1"/>
    <col min="5929" max="5929" width="6" style="60" customWidth="1"/>
    <col min="5930" max="5930" width="7.5546875" style="60" customWidth="1"/>
    <col min="5931" max="5931" width="8" style="60" customWidth="1"/>
    <col min="5932" max="5932" width="8.109375" style="60" customWidth="1"/>
    <col min="5933" max="5933" width="7" style="60" customWidth="1"/>
    <col min="5934" max="5934" width="7.5546875" style="60" customWidth="1"/>
    <col min="5935" max="5935" width="7.44140625" style="60" customWidth="1"/>
    <col min="5936" max="5936" width="7.33203125" style="60" customWidth="1"/>
    <col min="5937" max="5937" width="7" style="60" customWidth="1"/>
    <col min="5938" max="5938" width="7.5546875" style="60" customWidth="1"/>
    <col min="5939" max="5939" width="8.33203125" style="60" customWidth="1"/>
    <col min="5940" max="5940" width="7.5546875" style="60" customWidth="1"/>
    <col min="5941" max="5941" width="11.109375" style="60" customWidth="1"/>
    <col min="5942" max="5942" width="6.44140625" style="60" customWidth="1"/>
    <col min="5943" max="5943" width="7.5546875" style="60" customWidth="1"/>
    <col min="5944" max="5944" width="9" style="60" customWidth="1"/>
    <col min="5945" max="5945" width="8.44140625" style="60" bestFit="1" customWidth="1"/>
    <col min="5946" max="5946" width="9.109375" style="60" bestFit="1" customWidth="1"/>
    <col min="5947" max="5947" width="10.88671875" style="60" customWidth="1"/>
    <col min="5948" max="5948" width="6.6640625" style="60" customWidth="1"/>
    <col min="5949" max="6170" width="11.44140625" style="60"/>
    <col min="6171" max="6171" width="4" style="60" customWidth="1"/>
    <col min="6172" max="6172" width="43.6640625" style="60" customWidth="1"/>
    <col min="6173" max="6173" width="10.44140625" style="60" customWidth="1"/>
    <col min="6174" max="6174" width="8.44140625" style="60" customWidth="1"/>
    <col min="6175" max="6175" width="8.33203125" style="60" customWidth="1"/>
    <col min="6176" max="6176" width="10.109375" style="60" customWidth="1"/>
    <col min="6177" max="6177" width="9.5546875" style="60" customWidth="1"/>
    <col min="6178" max="6178" width="9.33203125" style="60" customWidth="1"/>
    <col min="6179" max="6180" width="7.5546875" style="60" customWidth="1"/>
    <col min="6181" max="6181" width="8.109375" style="60" customWidth="1"/>
    <col min="6182" max="6182" width="8.6640625" style="60" customWidth="1"/>
    <col min="6183" max="6183" width="9.109375" style="60" customWidth="1"/>
    <col min="6184" max="6184" width="8.88671875" style="60" customWidth="1"/>
    <col min="6185" max="6185" width="6" style="60" customWidth="1"/>
    <col min="6186" max="6186" width="7.5546875" style="60" customWidth="1"/>
    <col min="6187" max="6187" width="8" style="60" customWidth="1"/>
    <col min="6188" max="6188" width="8.109375" style="60" customWidth="1"/>
    <col min="6189" max="6189" width="7" style="60" customWidth="1"/>
    <col min="6190" max="6190" width="7.5546875" style="60" customWidth="1"/>
    <col min="6191" max="6191" width="7.44140625" style="60" customWidth="1"/>
    <col min="6192" max="6192" width="7.33203125" style="60" customWidth="1"/>
    <col min="6193" max="6193" width="7" style="60" customWidth="1"/>
    <col min="6194" max="6194" width="7.5546875" style="60" customWidth="1"/>
    <col min="6195" max="6195" width="8.33203125" style="60" customWidth="1"/>
    <col min="6196" max="6196" width="7.5546875" style="60" customWidth="1"/>
    <col min="6197" max="6197" width="11.109375" style="60" customWidth="1"/>
    <col min="6198" max="6198" width="6.44140625" style="60" customWidth="1"/>
    <col min="6199" max="6199" width="7.5546875" style="60" customWidth="1"/>
    <col min="6200" max="6200" width="9" style="60" customWidth="1"/>
    <col min="6201" max="6201" width="8.44140625" style="60" bestFit="1" customWidth="1"/>
    <col min="6202" max="6202" width="9.109375" style="60" bestFit="1" customWidth="1"/>
    <col min="6203" max="6203" width="10.88671875" style="60" customWidth="1"/>
    <col min="6204" max="6204" width="6.6640625" style="60" customWidth="1"/>
    <col min="6205" max="6426" width="11.44140625" style="60"/>
    <col min="6427" max="6427" width="4" style="60" customWidth="1"/>
    <col min="6428" max="6428" width="43.6640625" style="60" customWidth="1"/>
    <col min="6429" max="6429" width="10.44140625" style="60" customWidth="1"/>
    <col min="6430" max="6430" width="8.44140625" style="60" customWidth="1"/>
    <col min="6431" max="6431" width="8.33203125" style="60" customWidth="1"/>
    <col min="6432" max="6432" width="10.109375" style="60" customWidth="1"/>
    <col min="6433" max="6433" width="9.5546875" style="60" customWidth="1"/>
    <col min="6434" max="6434" width="9.33203125" style="60" customWidth="1"/>
    <col min="6435" max="6436" width="7.5546875" style="60" customWidth="1"/>
    <col min="6437" max="6437" width="8.109375" style="60" customWidth="1"/>
    <col min="6438" max="6438" width="8.6640625" style="60" customWidth="1"/>
    <col min="6439" max="6439" width="9.109375" style="60" customWidth="1"/>
    <col min="6440" max="6440" width="8.88671875" style="60" customWidth="1"/>
    <col min="6441" max="6441" width="6" style="60" customWidth="1"/>
    <col min="6442" max="6442" width="7.5546875" style="60" customWidth="1"/>
    <col min="6443" max="6443" width="8" style="60" customWidth="1"/>
    <col min="6444" max="6444" width="8.109375" style="60" customWidth="1"/>
    <col min="6445" max="6445" width="7" style="60" customWidth="1"/>
    <col min="6446" max="6446" width="7.5546875" style="60" customWidth="1"/>
    <col min="6447" max="6447" width="7.44140625" style="60" customWidth="1"/>
    <col min="6448" max="6448" width="7.33203125" style="60" customWidth="1"/>
    <col min="6449" max="6449" width="7" style="60" customWidth="1"/>
    <col min="6450" max="6450" width="7.5546875" style="60" customWidth="1"/>
    <col min="6451" max="6451" width="8.33203125" style="60" customWidth="1"/>
    <col min="6452" max="6452" width="7.5546875" style="60" customWidth="1"/>
    <col min="6453" max="6453" width="11.109375" style="60" customWidth="1"/>
    <col min="6454" max="6454" width="6.44140625" style="60" customWidth="1"/>
    <col min="6455" max="6455" width="7.5546875" style="60" customWidth="1"/>
    <col min="6456" max="6456" width="9" style="60" customWidth="1"/>
    <col min="6457" max="6457" width="8.44140625" style="60" bestFit="1" customWidth="1"/>
    <col min="6458" max="6458" width="9.109375" style="60" bestFit="1" customWidth="1"/>
    <col min="6459" max="6459" width="10.88671875" style="60" customWidth="1"/>
    <col min="6460" max="6460" width="6.6640625" style="60" customWidth="1"/>
    <col min="6461" max="6682" width="11.44140625" style="60"/>
    <col min="6683" max="6683" width="4" style="60" customWidth="1"/>
    <col min="6684" max="6684" width="43.6640625" style="60" customWidth="1"/>
    <col min="6685" max="6685" width="10.44140625" style="60" customWidth="1"/>
    <col min="6686" max="6686" width="8.44140625" style="60" customWidth="1"/>
    <col min="6687" max="6687" width="8.33203125" style="60" customWidth="1"/>
    <col min="6688" max="6688" width="10.109375" style="60" customWidth="1"/>
    <col min="6689" max="6689" width="9.5546875" style="60" customWidth="1"/>
    <col min="6690" max="6690" width="9.33203125" style="60" customWidth="1"/>
    <col min="6691" max="6692" width="7.5546875" style="60" customWidth="1"/>
    <col min="6693" max="6693" width="8.109375" style="60" customWidth="1"/>
    <col min="6694" max="6694" width="8.6640625" style="60" customWidth="1"/>
    <col min="6695" max="6695" width="9.109375" style="60" customWidth="1"/>
    <col min="6696" max="6696" width="8.88671875" style="60" customWidth="1"/>
    <col min="6697" max="6697" width="6" style="60" customWidth="1"/>
    <col min="6698" max="6698" width="7.5546875" style="60" customWidth="1"/>
    <col min="6699" max="6699" width="8" style="60" customWidth="1"/>
    <col min="6700" max="6700" width="8.109375" style="60" customWidth="1"/>
    <col min="6701" max="6701" width="7" style="60" customWidth="1"/>
    <col min="6702" max="6702" width="7.5546875" style="60" customWidth="1"/>
    <col min="6703" max="6703" width="7.44140625" style="60" customWidth="1"/>
    <col min="6704" max="6704" width="7.33203125" style="60" customWidth="1"/>
    <col min="6705" max="6705" width="7" style="60" customWidth="1"/>
    <col min="6706" max="6706" width="7.5546875" style="60" customWidth="1"/>
    <col min="6707" max="6707" width="8.33203125" style="60" customWidth="1"/>
    <col min="6708" max="6708" width="7.5546875" style="60" customWidth="1"/>
    <col min="6709" max="6709" width="11.109375" style="60" customWidth="1"/>
    <col min="6710" max="6710" width="6.44140625" style="60" customWidth="1"/>
    <col min="6711" max="6711" width="7.5546875" style="60" customWidth="1"/>
    <col min="6712" max="6712" width="9" style="60" customWidth="1"/>
    <col min="6713" max="6713" width="8.44140625" style="60" bestFit="1" customWidth="1"/>
    <col min="6714" max="6714" width="9.109375" style="60" bestFit="1" customWidth="1"/>
    <col min="6715" max="6715" width="10.88671875" style="60" customWidth="1"/>
    <col min="6716" max="6716" width="6.6640625" style="60" customWidth="1"/>
    <col min="6717" max="6938" width="11.44140625" style="60"/>
    <col min="6939" max="6939" width="4" style="60" customWidth="1"/>
    <col min="6940" max="6940" width="43.6640625" style="60" customWidth="1"/>
    <col min="6941" max="6941" width="10.44140625" style="60" customWidth="1"/>
    <col min="6942" max="6942" width="8.44140625" style="60" customWidth="1"/>
    <col min="6943" max="6943" width="8.33203125" style="60" customWidth="1"/>
    <col min="6944" max="6944" width="10.109375" style="60" customWidth="1"/>
    <col min="6945" max="6945" width="9.5546875" style="60" customWidth="1"/>
    <col min="6946" max="6946" width="9.33203125" style="60" customWidth="1"/>
    <col min="6947" max="6948" width="7.5546875" style="60" customWidth="1"/>
    <col min="6949" max="6949" width="8.109375" style="60" customWidth="1"/>
    <col min="6950" max="6950" width="8.6640625" style="60" customWidth="1"/>
    <col min="6951" max="6951" width="9.109375" style="60" customWidth="1"/>
    <col min="6952" max="6952" width="8.88671875" style="60" customWidth="1"/>
    <col min="6953" max="6953" width="6" style="60" customWidth="1"/>
    <col min="6954" max="6954" width="7.5546875" style="60" customWidth="1"/>
    <col min="6955" max="6955" width="8" style="60" customWidth="1"/>
    <col min="6956" max="6956" width="8.109375" style="60" customWidth="1"/>
    <col min="6957" max="6957" width="7" style="60" customWidth="1"/>
    <col min="6958" max="6958" width="7.5546875" style="60" customWidth="1"/>
    <col min="6959" max="6959" width="7.44140625" style="60" customWidth="1"/>
    <col min="6960" max="6960" width="7.33203125" style="60" customWidth="1"/>
    <col min="6961" max="6961" width="7" style="60" customWidth="1"/>
    <col min="6962" max="6962" width="7.5546875" style="60" customWidth="1"/>
    <col min="6963" max="6963" width="8.33203125" style="60" customWidth="1"/>
    <col min="6964" max="6964" width="7.5546875" style="60" customWidth="1"/>
    <col min="6965" max="6965" width="11.109375" style="60" customWidth="1"/>
    <col min="6966" max="6966" width="6.44140625" style="60" customWidth="1"/>
    <col min="6967" max="6967" width="7.5546875" style="60" customWidth="1"/>
    <col min="6968" max="6968" width="9" style="60" customWidth="1"/>
    <col min="6969" max="6969" width="8.44140625" style="60" bestFit="1" customWidth="1"/>
    <col min="6970" max="6970" width="9.109375" style="60" bestFit="1" customWidth="1"/>
    <col min="6971" max="6971" width="10.88671875" style="60" customWidth="1"/>
    <col min="6972" max="6972" width="6.6640625" style="60" customWidth="1"/>
    <col min="6973" max="7194" width="11.44140625" style="60"/>
    <col min="7195" max="7195" width="4" style="60" customWidth="1"/>
    <col min="7196" max="7196" width="43.6640625" style="60" customWidth="1"/>
    <col min="7197" max="7197" width="10.44140625" style="60" customWidth="1"/>
    <col min="7198" max="7198" width="8.44140625" style="60" customWidth="1"/>
    <col min="7199" max="7199" width="8.33203125" style="60" customWidth="1"/>
    <col min="7200" max="7200" width="10.109375" style="60" customWidth="1"/>
    <col min="7201" max="7201" width="9.5546875" style="60" customWidth="1"/>
    <col min="7202" max="7202" width="9.33203125" style="60" customWidth="1"/>
    <col min="7203" max="7204" width="7.5546875" style="60" customWidth="1"/>
    <col min="7205" max="7205" width="8.109375" style="60" customWidth="1"/>
    <col min="7206" max="7206" width="8.6640625" style="60" customWidth="1"/>
    <col min="7207" max="7207" width="9.109375" style="60" customWidth="1"/>
    <col min="7208" max="7208" width="8.88671875" style="60" customWidth="1"/>
    <col min="7209" max="7209" width="6" style="60" customWidth="1"/>
    <col min="7210" max="7210" width="7.5546875" style="60" customWidth="1"/>
    <col min="7211" max="7211" width="8" style="60" customWidth="1"/>
    <col min="7212" max="7212" width="8.109375" style="60" customWidth="1"/>
    <col min="7213" max="7213" width="7" style="60" customWidth="1"/>
    <col min="7214" max="7214" width="7.5546875" style="60" customWidth="1"/>
    <col min="7215" max="7215" width="7.44140625" style="60" customWidth="1"/>
    <col min="7216" max="7216" width="7.33203125" style="60" customWidth="1"/>
    <col min="7217" max="7217" width="7" style="60" customWidth="1"/>
    <col min="7218" max="7218" width="7.5546875" style="60" customWidth="1"/>
    <col min="7219" max="7219" width="8.33203125" style="60" customWidth="1"/>
    <col min="7220" max="7220" width="7.5546875" style="60" customWidth="1"/>
    <col min="7221" max="7221" width="11.109375" style="60" customWidth="1"/>
    <col min="7222" max="7222" width="6.44140625" style="60" customWidth="1"/>
    <col min="7223" max="7223" width="7.5546875" style="60" customWidth="1"/>
    <col min="7224" max="7224" width="9" style="60" customWidth="1"/>
    <col min="7225" max="7225" width="8.44140625" style="60" bestFit="1" customWidth="1"/>
    <col min="7226" max="7226" width="9.109375" style="60" bestFit="1" customWidth="1"/>
    <col min="7227" max="7227" width="10.88671875" style="60" customWidth="1"/>
    <col min="7228" max="7228" width="6.6640625" style="60" customWidth="1"/>
    <col min="7229" max="7450" width="11.44140625" style="60"/>
    <col min="7451" max="7451" width="4" style="60" customWidth="1"/>
    <col min="7452" max="7452" width="43.6640625" style="60" customWidth="1"/>
    <col min="7453" max="7453" width="10.44140625" style="60" customWidth="1"/>
    <col min="7454" max="7454" width="8.44140625" style="60" customWidth="1"/>
    <col min="7455" max="7455" width="8.33203125" style="60" customWidth="1"/>
    <col min="7456" max="7456" width="10.109375" style="60" customWidth="1"/>
    <col min="7457" max="7457" width="9.5546875" style="60" customWidth="1"/>
    <col min="7458" max="7458" width="9.33203125" style="60" customWidth="1"/>
    <col min="7459" max="7460" width="7.5546875" style="60" customWidth="1"/>
    <col min="7461" max="7461" width="8.109375" style="60" customWidth="1"/>
    <col min="7462" max="7462" width="8.6640625" style="60" customWidth="1"/>
    <col min="7463" max="7463" width="9.109375" style="60" customWidth="1"/>
    <col min="7464" max="7464" width="8.88671875" style="60" customWidth="1"/>
    <col min="7465" max="7465" width="6" style="60" customWidth="1"/>
    <col min="7466" max="7466" width="7.5546875" style="60" customWidth="1"/>
    <col min="7467" max="7467" width="8" style="60" customWidth="1"/>
    <col min="7468" max="7468" width="8.109375" style="60" customWidth="1"/>
    <col min="7469" max="7469" width="7" style="60" customWidth="1"/>
    <col min="7470" max="7470" width="7.5546875" style="60" customWidth="1"/>
    <col min="7471" max="7471" width="7.44140625" style="60" customWidth="1"/>
    <col min="7472" max="7472" width="7.33203125" style="60" customWidth="1"/>
    <col min="7473" max="7473" width="7" style="60" customWidth="1"/>
    <col min="7474" max="7474" width="7.5546875" style="60" customWidth="1"/>
    <col min="7475" max="7475" width="8.33203125" style="60" customWidth="1"/>
    <col min="7476" max="7476" width="7.5546875" style="60" customWidth="1"/>
    <col min="7477" max="7477" width="11.109375" style="60" customWidth="1"/>
    <col min="7478" max="7478" width="6.44140625" style="60" customWidth="1"/>
    <col min="7479" max="7479" width="7.5546875" style="60" customWidth="1"/>
    <col min="7480" max="7480" width="9" style="60" customWidth="1"/>
    <col min="7481" max="7481" width="8.44140625" style="60" bestFit="1" customWidth="1"/>
    <col min="7482" max="7482" width="9.109375" style="60" bestFit="1" customWidth="1"/>
    <col min="7483" max="7483" width="10.88671875" style="60" customWidth="1"/>
    <col min="7484" max="7484" width="6.6640625" style="60" customWidth="1"/>
    <col min="7485" max="7706" width="11.44140625" style="60"/>
    <col min="7707" max="7707" width="4" style="60" customWidth="1"/>
    <col min="7708" max="7708" width="43.6640625" style="60" customWidth="1"/>
    <col min="7709" max="7709" width="10.44140625" style="60" customWidth="1"/>
    <col min="7710" max="7710" width="8.44140625" style="60" customWidth="1"/>
    <col min="7711" max="7711" width="8.33203125" style="60" customWidth="1"/>
    <col min="7712" max="7712" width="10.109375" style="60" customWidth="1"/>
    <col min="7713" max="7713" width="9.5546875" style="60" customWidth="1"/>
    <col min="7714" max="7714" width="9.33203125" style="60" customWidth="1"/>
    <col min="7715" max="7716" width="7.5546875" style="60" customWidth="1"/>
    <col min="7717" max="7717" width="8.109375" style="60" customWidth="1"/>
    <col min="7718" max="7718" width="8.6640625" style="60" customWidth="1"/>
    <col min="7719" max="7719" width="9.109375" style="60" customWidth="1"/>
    <col min="7720" max="7720" width="8.88671875" style="60" customWidth="1"/>
    <col min="7721" max="7721" width="6" style="60" customWidth="1"/>
    <col min="7722" max="7722" width="7.5546875" style="60" customWidth="1"/>
    <col min="7723" max="7723" width="8" style="60" customWidth="1"/>
    <col min="7724" max="7724" width="8.109375" style="60" customWidth="1"/>
    <col min="7725" max="7725" width="7" style="60" customWidth="1"/>
    <col min="7726" max="7726" width="7.5546875" style="60" customWidth="1"/>
    <col min="7727" max="7727" width="7.44140625" style="60" customWidth="1"/>
    <col min="7728" max="7728" width="7.33203125" style="60" customWidth="1"/>
    <col min="7729" max="7729" width="7" style="60" customWidth="1"/>
    <col min="7730" max="7730" width="7.5546875" style="60" customWidth="1"/>
    <col min="7731" max="7731" width="8.33203125" style="60" customWidth="1"/>
    <col min="7732" max="7732" width="7.5546875" style="60" customWidth="1"/>
    <col min="7733" max="7733" width="11.109375" style="60" customWidth="1"/>
    <col min="7734" max="7734" width="6.44140625" style="60" customWidth="1"/>
    <col min="7735" max="7735" width="7.5546875" style="60" customWidth="1"/>
    <col min="7736" max="7736" width="9" style="60" customWidth="1"/>
    <col min="7737" max="7737" width="8.44140625" style="60" bestFit="1" customWidth="1"/>
    <col min="7738" max="7738" width="9.109375" style="60" bestFit="1" customWidth="1"/>
    <col min="7739" max="7739" width="10.88671875" style="60" customWidth="1"/>
    <col min="7740" max="7740" width="6.6640625" style="60" customWidth="1"/>
    <col min="7741" max="7962" width="11.44140625" style="60"/>
    <col min="7963" max="7963" width="4" style="60" customWidth="1"/>
    <col min="7964" max="7964" width="43.6640625" style="60" customWidth="1"/>
    <col min="7965" max="7965" width="10.44140625" style="60" customWidth="1"/>
    <col min="7966" max="7966" width="8.44140625" style="60" customWidth="1"/>
    <col min="7967" max="7967" width="8.33203125" style="60" customWidth="1"/>
    <col min="7968" max="7968" width="10.109375" style="60" customWidth="1"/>
    <col min="7969" max="7969" width="9.5546875" style="60" customWidth="1"/>
    <col min="7970" max="7970" width="9.33203125" style="60" customWidth="1"/>
    <col min="7971" max="7972" width="7.5546875" style="60" customWidth="1"/>
    <col min="7973" max="7973" width="8.109375" style="60" customWidth="1"/>
    <col min="7974" max="7974" width="8.6640625" style="60" customWidth="1"/>
    <col min="7975" max="7975" width="9.109375" style="60" customWidth="1"/>
    <col min="7976" max="7976" width="8.88671875" style="60" customWidth="1"/>
    <col min="7977" max="7977" width="6" style="60" customWidth="1"/>
    <col min="7978" max="7978" width="7.5546875" style="60" customWidth="1"/>
    <col min="7979" max="7979" width="8" style="60" customWidth="1"/>
    <col min="7980" max="7980" width="8.109375" style="60" customWidth="1"/>
    <col min="7981" max="7981" width="7" style="60" customWidth="1"/>
    <col min="7982" max="7982" width="7.5546875" style="60" customWidth="1"/>
    <col min="7983" max="7983" width="7.44140625" style="60" customWidth="1"/>
    <col min="7984" max="7984" width="7.33203125" style="60" customWidth="1"/>
    <col min="7985" max="7985" width="7" style="60" customWidth="1"/>
    <col min="7986" max="7986" width="7.5546875" style="60" customWidth="1"/>
    <col min="7987" max="7987" width="8.33203125" style="60" customWidth="1"/>
    <col min="7988" max="7988" width="7.5546875" style="60" customWidth="1"/>
    <col min="7989" max="7989" width="11.109375" style="60" customWidth="1"/>
    <col min="7990" max="7990" width="6.44140625" style="60" customWidth="1"/>
    <col min="7991" max="7991" width="7.5546875" style="60" customWidth="1"/>
    <col min="7992" max="7992" width="9" style="60" customWidth="1"/>
    <col min="7993" max="7993" width="8.44140625" style="60" bestFit="1" customWidth="1"/>
    <col min="7994" max="7994" width="9.109375" style="60" bestFit="1" customWidth="1"/>
    <col min="7995" max="7995" width="10.88671875" style="60" customWidth="1"/>
    <col min="7996" max="7996" width="6.6640625" style="60" customWidth="1"/>
    <col min="7997" max="8218" width="11.44140625" style="60"/>
    <col min="8219" max="8219" width="4" style="60" customWidth="1"/>
    <col min="8220" max="8220" width="43.6640625" style="60" customWidth="1"/>
    <col min="8221" max="8221" width="10.44140625" style="60" customWidth="1"/>
    <col min="8222" max="8222" width="8.44140625" style="60" customWidth="1"/>
    <col min="8223" max="8223" width="8.33203125" style="60" customWidth="1"/>
    <col min="8224" max="8224" width="10.109375" style="60" customWidth="1"/>
    <col min="8225" max="8225" width="9.5546875" style="60" customWidth="1"/>
    <col min="8226" max="8226" width="9.33203125" style="60" customWidth="1"/>
    <col min="8227" max="8228" width="7.5546875" style="60" customWidth="1"/>
    <col min="8229" max="8229" width="8.109375" style="60" customWidth="1"/>
    <col min="8230" max="8230" width="8.6640625" style="60" customWidth="1"/>
    <col min="8231" max="8231" width="9.109375" style="60" customWidth="1"/>
    <col min="8232" max="8232" width="8.88671875" style="60" customWidth="1"/>
    <col min="8233" max="8233" width="6" style="60" customWidth="1"/>
    <col min="8234" max="8234" width="7.5546875" style="60" customWidth="1"/>
    <col min="8235" max="8235" width="8" style="60" customWidth="1"/>
    <col min="8236" max="8236" width="8.109375" style="60" customWidth="1"/>
    <col min="8237" max="8237" width="7" style="60" customWidth="1"/>
    <col min="8238" max="8238" width="7.5546875" style="60" customWidth="1"/>
    <col min="8239" max="8239" width="7.44140625" style="60" customWidth="1"/>
    <col min="8240" max="8240" width="7.33203125" style="60" customWidth="1"/>
    <col min="8241" max="8241" width="7" style="60" customWidth="1"/>
    <col min="8242" max="8242" width="7.5546875" style="60" customWidth="1"/>
    <col min="8243" max="8243" width="8.33203125" style="60" customWidth="1"/>
    <col min="8244" max="8244" width="7.5546875" style="60" customWidth="1"/>
    <col min="8245" max="8245" width="11.109375" style="60" customWidth="1"/>
    <col min="8246" max="8246" width="6.44140625" style="60" customWidth="1"/>
    <col min="8247" max="8247" width="7.5546875" style="60" customWidth="1"/>
    <col min="8248" max="8248" width="9" style="60" customWidth="1"/>
    <col min="8249" max="8249" width="8.44140625" style="60" bestFit="1" customWidth="1"/>
    <col min="8250" max="8250" width="9.109375" style="60" bestFit="1" customWidth="1"/>
    <col min="8251" max="8251" width="10.88671875" style="60" customWidth="1"/>
    <col min="8252" max="8252" width="6.6640625" style="60" customWidth="1"/>
    <col min="8253" max="8474" width="11.44140625" style="60"/>
    <col min="8475" max="8475" width="4" style="60" customWidth="1"/>
    <col min="8476" max="8476" width="43.6640625" style="60" customWidth="1"/>
    <col min="8477" max="8477" width="10.44140625" style="60" customWidth="1"/>
    <col min="8478" max="8478" width="8.44140625" style="60" customWidth="1"/>
    <col min="8479" max="8479" width="8.33203125" style="60" customWidth="1"/>
    <col min="8480" max="8480" width="10.109375" style="60" customWidth="1"/>
    <col min="8481" max="8481" width="9.5546875" style="60" customWidth="1"/>
    <col min="8482" max="8482" width="9.33203125" style="60" customWidth="1"/>
    <col min="8483" max="8484" width="7.5546875" style="60" customWidth="1"/>
    <col min="8485" max="8485" width="8.109375" style="60" customWidth="1"/>
    <col min="8486" max="8486" width="8.6640625" style="60" customWidth="1"/>
    <col min="8487" max="8487" width="9.109375" style="60" customWidth="1"/>
    <col min="8488" max="8488" width="8.88671875" style="60" customWidth="1"/>
    <col min="8489" max="8489" width="6" style="60" customWidth="1"/>
    <col min="8490" max="8490" width="7.5546875" style="60" customWidth="1"/>
    <col min="8491" max="8491" width="8" style="60" customWidth="1"/>
    <col min="8492" max="8492" width="8.109375" style="60" customWidth="1"/>
    <col min="8493" max="8493" width="7" style="60" customWidth="1"/>
    <col min="8494" max="8494" width="7.5546875" style="60" customWidth="1"/>
    <col min="8495" max="8495" width="7.44140625" style="60" customWidth="1"/>
    <col min="8496" max="8496" width="7.33203125" style="60" customWidth="1"/>
    <col min="8497" max="8497" width="7" style="60" customWidth="1"/>
    <col min="8498" max="8498" width="7.5546875" style="60" customWidth="1"/>
    <col min="8499" max="8499" width="8.33203125" style="60" customWidth="1"/>
    <col min="8500" max="8500" width="7.5546875" style="60" customWidth="1"/>
    <col min="8501" max="8501" width="11.109375" style="60" customWidth="1"/>
    <col min="8502" max="8502" width="6.44140625" style="60" customWidth="1"/>
    <col min="8503" max="8503" width="7.5546875" style="60" customWidth="1"/>
    <col min="8504" max="8504" width="9" style="60" customWidth="1"/>
    <col min="8505" max="8505" width="8.44140625" style="60" bestFit="1" customWidth="1"/>
    <col min="8506" max="8506" width="9.109375" style="60" bestFit="1" customWidth="1"/>
    <col min="8507" max="8507" width="10.88671875" style="60" customWidth="1"/>
    <col min="8508" max="8508" width="6.6640625" style="60" customWidth="1"/>
    <col min="8509" max="8730" width="11.44140625" style="60"/>
    <col min="8731" max="8731" width="4" style="60" customWidth="1"/>
    <col min="8732" max="8732" width="43.6640625" style="60" customWidth="1"/>
    <col min="8733" max="8733" width="10.44140625" style="60" customWidth="1"/>
    <col min="8734" max="8734" width="8.44140625" style="60" customWidth="1"/>
    <col min="8735" max="8735" width="8.33203125" style="60" customWidth="1"/>
    <col min="8736" max="8736" width="10.109375" style="60" customWidth="1"/>
    <col min="8737" max="8737" width="9.5546875" style="60" customWidth="1"/>
    <col min="8738" max="8738" width="9.33203125" style="60" customWidth="1"/>
    <col min="8739" max="8740" width="7.5546875" style="60" customWidth="1"/>
    <col min="8741" max="8741" width="8.109375" style="60" customWidth="1"/>
    <col min="8742" max="8742" width="8.6640625" style="60" customWidth="1"/>
    <col min="8743" max="8743" width="9.109375" style="60" customWidth="1"/>
    <col min="8744" max="8744" width="8.88671875" style="60" customWidth="1"/>
    <col min="8745" max="8745" width="6" style="60" customWidth="1"/>
    <col min="8746" max="8746" width="7.5546875" style="60" customWidth="1"/>
    <col min="8747" max="8747" width="8" style="60" customWidth="1"/>
    <col min="8748" max="8748" width="8.109375" style="60" customWidth="1"/>
    <col min="8749" max="8749" width="7" style="60" customWidth="1"/>
    <col min="8750" max="8750" width="7.5546875" style="60" customWidth="1"/>
    <col min="8751" max="8751" width="7.44140625" style="60" customWidth="1"/>
    <col min="8752" max="8752" width="7.33203125" style="60" customWidth="1"/>
    <col min="8753" max="8753" width="7" style="60" customWidth="1"/>
    <col min="8754" max="8754" width="7.5546875" style="60" customWidth="1"/>
    <col min="8755" max="8755" width="8.33203125" style="60" customWidth="1"/>
    <col min="8756" max="8756" width="7.5546875" style="60" customWidth="1"/>
    <col min="8757" max="8757" width="11.109375" style="60" customWidth="1"/>
    <col min="8758" max="8758" width="6.44140625" style="60" customWidth="1"/>
    <col min="8759" max="8759" width="7.5546875" style="60" customWidth="1"/>
    <col min="8760" max="8760" width="9" style="60" customWidth="1"/>
    <col min="8761" max="8761" width="8.44140625" style="60" bestFit="1" customWidth="1"/>
    <col min="8762" max="8762" width="9.109375" style="60" bestFit="1" customWidth="1"/>
    <col min="8763" max="8763" width="10.88671875" style="60" customWidth="1"/>
    <col min="8764" max="8764" width="6.6640625" style="60" customWidth="1"/>
    <col min="8765" max="8986" width="11.44140625" style="60"/>
    <col min="8987" max="8987" width="4" style="60" customWidth="1"/>
    <col min="8988" max="8988" width="43.6640625" style="60" customWidth="1"/>
    <col min="8989" max="8989" width="10.44140625" style="60" customWidth="1"/>
    <col min="8990" max="8990" width="8.44140625" style="60" customWidth="1"/>
    <col min="8991" max="8991" width="8.33203125" style="60" customWidth="1"/>
    <col min="8992" max="8992" width="10.109375" style="60" customWidth="1"/>
    <col min="8993" max="8993" width="9.5546875" style="60" customWidth="1"/>
    <col min="8994" max="8994" width="9.33203125" style="60" customWidth="1"/>
    <col min="8995" max="8996" width="7.5546875" style="60" customWidth="1"/>
    <col min="8997" max="8997" width="8.109375" style="60" customWidth="1"/>
    <col min="8998" max="8998" width="8.6640625" style="60" customWidth="1"/>
    <col min="8999" max="8999" width="9.109375" style="60" customWidth="1"/>
    <col min="9000" max="9000" width="8.88671875" style="60" customWidth="1"/>
    <col min="9001" max="9001" width="6" style="60" customWidth="1"/>
    <col min="9002" max="9002" width="7.5546875" style="60" customWidth="1"/>
    <col min="9003" max="9003" width="8" style="60" customWidth="1"/>
    <col min="9004" max="9004" width="8.109375" style="60" customWidth="1"/>
    <col min="9005" max="9005" width="7" style="60" customWidth="1"/>
    <col min="9006" max="9006" width="7.5546875" style="60" customWidth="1"/>
    <col min="9007" max="9007" width="7.44140625" style="60" customWidth="1"/>
    <col min="9008" max="9008" width="7.33203125" style="60" customWidth="1"/>
    <col min="9009" max="9009" width="7" style="60" customWidth="1"/>
    <col min="9010" max="9010" width="7.5546875" style="60" customWidth="1"/>
    <col min="9011" max="9011" width="8.33203125" style="60" customWidth="1"/>
    <col min="9012" max="9012" width="7.5546875" style="60" customWidth="1"/>
    <col min="9013" max="9013" width="11.109375" style="60" customWidth="1"/>
    <col min="9014" max="9014" width="6.44140625" style="60" customWidth="1"/>
    <col min="9015" max="9015" width="7.5546875" style="60" customWidth="1"/>
    <col min="9016" max="9016" width="9" style="60" customWidth="1"/>
    <col min="9017" max="9017" width="8.44140625" style="60" bestFit="1" customWidth="1"/>
    <col min="9018" max="9018" width="9.109375" style="60" bestFit="1" customWidth="1"/>
    <col min="9019" max="9019" width="10.88671875" style="60" customWidth="1"/>
    <col min="9020" max="9020" width="6.6640625" style="60" customWidth="1"/>
    <col min="9021" max="9242" width="11.44140625" style="60"/>
    <col min="9243" max="9243" width="4" style="60" customWidth="1"/>
    <col min="9244" max="9244" width="43.6640625" style="60" customWidth="1"/>
    <col min="9245" max="9245" width="10.44140625" style="60" customWidth="1"/>
    <col min="9246" max="9246" width="8.44140625" style="60" customWidth="1"/>
    <col min="9247" max="9247" width="8.33203125" style="60" customWidth="1"/>
    <col min="9248" max="9248" width="10.109375" style="60" customWidth="1"/>
    <col min="9249" max="9249" width="9.5546875" style="60" customWidth="1"/>
    <col min="9250" max="9250" width="9.33203125" style="60" customWidth="1"/>
    <col min="9251" max="9252" width="7.5546875" style="60" customWidth="1"/>
    <col min="9253" max="9253" width="8.109375" style="60" customWidth="1"/>
    <col min="9254" max="9254" width="8.6640625" style="60" customWidth="1"/>
    <col min="9255" max="9255" width="9.109375" style="60" customWidth="1"/>
    <col min="9256" max="9256" width="8.88671875" style="60" customWidth="1"/>
    <col min="9257" max="9257" width="6" style="60" customWidth="1"/>
    <col min="9258" max="9258" width="7.5546875" style="60" customWidth="1"/>
    <col min="9259" max="9259" width="8" style="60" customWidth="1"/>
    <col min="9260" max="9260" width="8.109375" style="60" customWidth="1"/>
    <col min="9261" max="9261" width="7" style="60" customWidth="1"/>
    <col min="9262" max="9262" width="7.5546875" style="60" customWidth="1"/>
    <col min="9263" max="9263" width="7.44140625" style="60" customWidth="1"/>
    <col min="9264" max="9264" width="7.33203125" style="60" customWidth="1"/>
    <col min="9265" max="9265" width="7" style="60" customWidth="1"/>
    <col min="9266" max="9266" width="7.5546875" style="60" customWidth="1"/>
    <col min="9267" max="9267" width="8.33203125" style="60" customWidth="1"/>
    <col min="9268" max="9268" width="7.5546875" style="60" customWidth="1"/>
    <col min="9269" max="9269" width="11.109375" style="60" customWidth="1"/>
    <col min="9270" max="9270" width="6.44140625" style="60" customWidth="1"/>
    <col min="9271" max="9271" width="7.5546875" style="60" customWidth="1"/>
    <col min="9272" max="9272" width="9" style="60" customWidth="1"/>
    <col min="9273" max="9273" width="8.44140625" style="60" bestFit="1" customWidth="1"/>
    <col min="9274" max="9274" width="9.109375" style="60" bestFit="1" customWidth="1"/>
    <col min="9275" max="9275" width="10.88671875" style="60" customWidth="1"/>
    <col min="9276" max="9276" width="6.6640625" style="60" customWidth="1"/>
    <col min="9277" max="9498" width="11.44140625" style="60"/>
    <col min="9499" max="9499" width="4" style="60" customWidth="1"/>
    <col min="9500" max="9500" width="43.6640625" style="60" customWidth="1"/>
    <col min="9501" max="9501" width="10.44140625" style="60" customWidth="1"/>
    <col min="9502" max="9502" width="8.44140625" style="60" customWidth="1"/>
    <col min="9503" max="9503" width="8.33203125" style="60" customWidth="1"/>
    <col min="9504" max="9504" width="10.109375" style="60" customWidth="1"/>
    <col min="9505" max="9505" width="9.5546875" style="60" customWidth="1"/>
    <col min="9506" max="9506" width="9.33203125" style="60" customWidth="1"/>
    <col min="9507" max="9508" width="7.5546875" style="60" customWidth="1"/>
    <col min="9509" max="9509" width="8.109375" style="60" customWidth="1"/>
    <col min="9510" max="9510" width="8.6640625" style="60" customWidth="1"/>
    <col min="9511" max="9511" width="9.109375" style="60" customWidth="1"/>
    <col min="9512" max="9512" width="8.88671875" style="60" customWidth="1"/>
    <col min="9513" max="9513" width="6" style="60" customWidth="1"/>
    <col min="9514" max="9514" width="7.5546875" style="60" customWidth="1"/>
    <col min="9515" max="9515" width="8" style="60" customWidth="1"/>
    <col min="9516" max="9516" width="8.109375" style="60" customWidth="1"/>
    <col min="9517" max="9517" width="7" style="60" customWidth="1"/>
    <col min="9518" max="9518" width="7.5546875" style="60" customWidth="1"/>
    <col min="9519" max="9519" width="7.44140625" style="60" customWidth="1"/>
    <col min="9520" max="9520" width="7.33203125" style="60" customWidth="1"/>
    <col min="9521" max="9521" width="7" style="60" customWidth="1"/>
    <col min="9522" max="9522" width="7.5546875" style="60" customWidth="1"/>
    <col min="9523" max="9523" width="8.33203125" style="60" customWidth="1"/>
    <col min="9524" max="9524" width="7.5546875" style="60" customWidth="1"/>
    <col min="9525" max="9525" width="11.109375" style="60" customWidth="1"/>
    <col min="9526" max="9526" width="6.44140625" style="60" customWidth="1"/>
    <col min="9527" max="9527" width="7.5546875" style="60" customWidth="1"/>
    <col min="9528" max="9528" width="9" style="60" customWidth="1"/>
    <col min="9529" max="9529" width="8.44140625" style="60" bestFit="1" customWidth="1"/>
    <col min="9530" max="9530" width="9.109375" style="60" bestFit="1" customWidth="1"/>
    <col min="9531" max="9531" width="10.88671875" style="60" customWidth="1"/>
    <col min="9532" max="9532" width="6.6640625" style="60" customWidth="1"/>
    <col min="9533" max="9754" width="11.44140625" style="60"/>
    <col min="9755" max="9755" width="4" style="60" customWidth="1"/>
    <col min="9756" max="9756" width="43.6640625" style="60" customWidth="1"/>
    <col min="9757" max="9757" width="10.44140625" style="60" customWidth="1"/>
    <col min="9758" max="9758" width="8.44140625" style="60" customWidth="1"/>
    <col min="9759" max="9759" width="8.33203125" style="60" customWidth="1"/>
    <col min="9760" max="9760" width="10.109375" style="60" customWidth="1"/>
    <col min="9761" max="9761" width="9.5546875" style="60" customWidth="1"/>
    <col min="9762" max="9762" width="9.33203125" style="60" customWidth="1"/>
    <col min="9763" max="9764" width="7.5546875" style="60" customWidth="1"/>
    <col min="9765" max="9765" width="8.109375" style="60" customWidth="1"/>
    <col min="9766" max="9766" width="8.6640625" style="60" customWidth="1"/>
    <col min="9767" max="9767" width="9.109375" style="60" customWidth="1"/>
    <col min="9768" max="9768" width="8.88671875" style="60" customWidth="1"/>
    <col min="9769" max="9769" width="6" style="60" customWidth="1"/>
    <col min="9770" max="9770" width="7.5546875" style="60" customWidth="1"/>
    <col min="9771" max="9771" width="8" style="60" customWidth="1"/>
    <col min="9772" max="9772" width="8.109375" style="60" customWidth="1"/>
    <col min="9773" max="9773" width="7" style="60" customWidth="1"/>
    <col min="9774" max="9774" width="7.5546875" style="60" customWidth="1"/>
    <col min="9775" max="9775" width="7.44140625" style="60" customWidth="1"/>
    <col min="9776" max="9776" width="7.33203125" style="60" customWidth="1"/>
    <col min="9777" max="9777" width="7" style="60" customWidth="1"/>
    <col min="9778" max="9778" width="7.5546875" style="60" customWidth="1"/>
    <col min="9779" max="9779" width="8.33203125" style="60" customWidth="1"/>
    <col min="9780" max="9780" width="7.5546875" style="60" customWidth="1"/>
    <col min="9781" max="9781" width="11.109375" style="60" customWidth="1"/>
    <col min="9782" max="9782" width="6.44140625" style="60" customWidth="1"/>
    <col min="9783" max="9783" width="7.5546875" style="60" customWidth="1"/>
    <col min="9784" max="9784" width="9" style="60" customWidth="1"/>
    <col min="9785" max="9785" width="8.44140625" style="60" bestFit="1" customWidth="1"/>
    <col min="9786" max="9786" width="9.109375" style="60" bestFit="1" customWidth="1"/>
    <col min="9787" max="9787" width="10.88671875" style="60" customWidth="1"/>
    <col min="9788" max="9788" width="6.6640625" style="60" customWidth="1"/>
    <col min="9789" max="10010" width="11.44140625" style="60"/>
    <col min="10011" max="10011" width="4" style="60" customWidth="1"/>
    <col min="10012" max="10012" width="43.6640625" style="60" customWidth="1"/>
    <col min="10013" max="10013" width="10.44140625" style="60" customWidth="1"/>
    <col min="10014" max="10014" width="8.44140625" style="60" customWidth="1"/>
    <col min="10015" max="10015" width="8.33203125" style="60" customWidth="1"/>
    <col min="10016" max="10016" width="10.109375" style="60" customWidth="1"/>
    <col min="10017" max="10017" width="9.5546875" style="60" customWidth="1"/>
    <col min="10018" max="10018" width="9.33203125" style="60" customWidth="1"/>
    <col min="10019" max="10020" width="7.5546875" style="60" customWidth="1"/>
    <col min="10021" max="10021" width="8.109375" style="60" customWidth="1"/>
    <col min="10022" max="10022" width="8.6640625" style="60" customWidth="1"/>
    <col min="10023" max="10023" width="9.109375" style="60" customWidth="1"/>
    <col min="10024" max="10024" width="8.88671875" style="60" customWidth="1"/>
    <col min="10025" max="10025" width="6" style="60" customWidth="1"/>
    <col min="10026" max="10026" width="7.5546875" style="60" customWidth="1"/>
    <col min="10027" max="10027" width="8" style="60" customWidth="1"/>
    <col min="10028" max="10028" width="8.109375" style="60" customWidth="1"/>
    <col min="10029" max="10029" width="7" style="60" customWidth="1"/>
    <col min="10030" max="10030" width="7.5546875" style="60" customWidth="1"/>
    <col min="10031" max="10031" width="7.44140625" style="60" customWidth="1"/>
    <col min="10032" max="10032" width="7.33203125" style="60" customWidth="1"/>
    <col min="10033" max="10033" width="7" style="60" customWidth="1"/>
    <col min="10034" max="10034" width="7.5546875" style="60" customWidth="1"/>
    <col min="10035" max="10035" width="8.33203125" style="60" customWidth="1"/>
    <col min="10036" max="10036" width="7.5546875" style="60" customWidth="1"/>
    <col min="10037" max="10037" width="11.109375" style="60" customWidth="1"/>
    <col min="10038" max="10038" width="6.44140625" style="60" customWidth="1"/>
    <col min="10039" max="10039" width="7.5546875" style="60" customWidth="1"/>
    <col min="10040" max="10040" width="9" style="60" customWidth="1"/>
    <col min="10041" max="10041" width="8.44140625" style="60" bestFit="1" customWidth="1"/>
    <col min="10042" max="10042" width="9.109375" style="60" bestFit="1" customWidth="1"/>
    <col min="10043" max="10043" width="10.88671875" style="60" customWidth="1"/>
    <col min="10044" max="10044" width="6.6640625" style="60" customWidth="1"/>
    <col min="10045" max="10266" width="11.44140625" style="60"/>
    <col min="10267" max="10267" width="4" style="60" customWidth="1"/>
    <col min="10268" max="10268" width="43.6640625" style="60" customWidth="1"/>
    <col min="10269" max="10269" width="10.44140625" style="60" customWidth="1"/>
    <col min="10270" max="10270" width="8.44140625" style="60" customWidth="1"/>
    <col min="10271" max="10271" width="8.33203125" style="60" customWidth="1"/>
    <col min="10272" max="10272" width="10.109375" style="60" customWidth="1"/>
    <col min="10273" max="10273" width="9.5546875" style="60" customWidth="1"/>
    <col min="10274" max="10274" width="9.33203125" style="60" customWidth="1"/>
    <col min="10275" max="10276" width="7.5546875" style="60" customWidth="1"/>
    <col min="10277" max="10277" width="8.109375" style="60" customWidth="1"/>
    <col min="10278" max="10278" width="8.6640625" style="60" customWidth="1"/>
    <col min="10279" max="10279" width="9.109375" style="60" customWidth="1"/>
    <col min="10280" max="10280" width="8.88671875" style="60" customWidth="1"/>
    <col min="10281" max="10281" width="6" style="60" customWidth="1"/>
    <col min="10282" max="10282" width="7.5546875" style="60" customWidth="1"/>
    <col min="10283" max="10283" width="8" style="60" customWidth="1"/>
    <col min="10284" max="10284" width="8.109375" style="60" customWidth="1"/>
    <col min="10285" max="10285" width="7" style="60" customWidth="1"/>
    <col min="10286" max="10286" width="7.5546875" style="60" customWidth="1"/>
    <col min="10287" max="10287" width="7.44140625" style="60" customWidth="1"/>
    <col min="10288" max="10288" width="7.33203125" style="60" customWidth="1"/>
    <col min="10289" max="10289" width="7" style="60" customWidth="1"/>
    <col min="10290" max="10290" width="7.5546875" style="60" customWidth="1"/>
    <col min="10291" max="10291" width="8.33203125" style="60" customWidth="1"/>
    <col min="10292" max="10292" width="7.5546875" style="60" customWidth="1"/>
    <col min="10293" max="10293" width="11.109375" style="60" customWidth="1"/>
    <col min="10294" max="10294" width="6.44140625" style="60" customWidth="1"/>
    <col min="10295" max="10295" width="7.5546875" style="60" customWidth="1"/>
    <col min="10296" max="10296" width="9" style="60" customWidth="1"/>
    <col min="10297" max="10297" width="8.44140625" style="60" bestFit="1" customWidth="1"/>
    <col min="10298" max="10298" width="9.109375" style="60" bestFit="1" customWidth="1"/>
    <col min="10299" max="10299" width="10.88671875" style="60" customWidth="1"/>
    <col min="10300" max="10300" width="6.6640625" style="60" customWidth="1"/>
    <col min="10301" max="10522" width="11.44140625" style="60"/>
    <col min="10523" max="10523" width="4" style="60" customWidth="1"/>
    <col min="10524" max="10524" width="43.6640625" style="60" customWidth="1"/>
    <col min="10525" max="10525" width="10.44140625" style="60" customWidth="1"/>
    <col min="10526" max="10526" width="8.44140625" style="60" customWidth="1"/>
    <col min="10527" max="10527" width="8.33203125" style="60" customWidth="1"/>
    <col min="10528" max="10528" width="10.109375" style="60" customWidth="1"/>
    <col min="10529" max="10529" width="9.5546875" style="60" customWidth="1"/>
    <col min="10530" max="10530" width="9.33203125" style="60" customWidth="1"/>
    <col min="10531" max="10532" width="7.5546875" style="60" customWidth="1"/>
    <col min="10533" max="10533" width="8.109375" style="60" customWidth="1"/>
    <col min="10534" max="10534" width="8.6640625" style="60" customWidth="1"/>
    <col min="10535" max="10535" width="9.109375" style="60" customWidth="1"/>
    <col min="10536" max="10536" width="8.88671875" style="60" customWidth="1"/>
    <col min="10537" max="10537" width="6" style="60" customWidth="1"/>
    <col min="10538" max="10538" width="7.5546875" style="60" customWidth="1"/>
    <col min="10539" max="10539" width="8" style="60" customWidth="1"/>
    <col min="10540" max="10540" width="8.109375" style="60" customWidth="1"/>
    <col min="10541" max="10541" width="7" style="60" customWidth="1"/>
    <col min="10542" max="10542" width="7.5546875" style="60" customWidth="1"/>
    <col min="10543" max="10543" width="7.44140625" style="60" customWidth="1"/>
    <col min="10544" max="10544" width="7.33203125" style="60" customWidth="1"/>
    <col min="10545" max="10545" width="7" style="60" customWidth="1"/>
    <col min="10546" max="10546" width="7.5546875" style="60" customWidth="1"/>
    <col min="10547" max="10547" width="8.33203125" style="60" customWidth="1"/>
    <col min="10548" max="10548" width="7.5546875" style="60" customWidth="1"/>
    <col min="10549" max="10549" width="11.109375" style="60" customWidth="1"/>
    <col min="10550" max="10550" width="6.44140625" style="60" customWidth="1"/>
    <col min="10551" max="10551" width="7.5546875" style="60" customWidth="1"/>
    <col min="10552" max="10552" width="9" style="60" customWidth="1"/>
    <col min="10553" max="10553" width="8.44140625" style="60" bestFit="1" customWidth="1"/>
    <col min="10554" max="10554" width="9.109375" style="60" bestFit="1" customWidth="1"/>
    <col min="10555" max="10555" width="10.88671875" style="60" customWidth="1"/>
    <col min="10556" max="10556" width="6.6640625" style="60" customWidth="1"/>
    <col min="10557" max="10778" width="11.44140625" style="60"/>
    <col min="10779" max="10779" width="4" style="60" customWidth="1"/>
    <col min="10780" max="10780" width="43.6640625" style="60" customWidth="1"/>
    <col min="10781" max="10781" width="10.44140625" style="60" customWidth="1"/>
    <col min="10782" max="10782" width="8.44140625" style="60" customWidth="1"/>
    <col min="10783" max="10783" width="8.33203125" style="60" customWidth="1"/>
    <col min="10784" max="10784" width="10.109375" style="60" customWidth="1"/>
    <col min="10785" max="10785" width="9.5546875" style="60" customWidth="1"/>
    <col min="10786" max="10786" width="9.33203125" style="60" customWidth="1"/>
    <col min="10787" max="10788" width="7.5546875" style="60" customWidth="1"/>
    <col min="10789" max="10789" width="8.109375" style="60" customWidth="1"/>
    <col min="10790" max="10790" width="8.6640625" style="60" customWidth="1"/>
    <col min="10791" max="10791" width="9.109375" style="60" customWidth="1"/>
    <col min="10792" max="10792" width="8.88671875" style="60" customWidth="1"/>
    <col min="10793" max="10793" width="6" style="60" customWidth="1"/>
    <col min="10794" max="10794" width="7.5546875" style="60" customWidth="1"/>
    <col min="10795" max="10795" width="8" style="60" customWidth="1"/>
    <col min="10796" max="10796" width="8.109375" style="60" customWidth="1"/>
    <col min="10797" max="10797" width="7" style="60" customWidth="1"/>
    <col min="10798" max="10798" width="7.5546875" style="60" customWidth="1"/>
    <col min="10799" max="10799" width="7.44140625" style="60" customWidth="1"/>
    <col min="10800" max="10800" width="7.33203125" style="60" customWidth="1"/>
    <col min="10801" max="10801" width="7" style="60" customWidth="1"/>
    <col min="10802" max="10802" width="7.5546875" style="60" customWidth="1"/>
    <col min="10803" max="10803" width="8.33203125" style="60" customWidth="1"/>
    <col min="10804" max="10804" width="7.5546875" style="60" customWidth="1"/>
    <col min="10805" max="10805" width="11.109375" style="60" customWidth="1"/>
    <col min="10806" max="10806" width="6.44140625" style="60" customWidth="1"/>
    <col min="10807" max="10807" width="7.5546875" style="60" customWidth="1"/>
    <col min="10808" max="10808" width="9" style="60" customWidth="1"/>
    <col min="10809" max="10809" width="8.44140625" style="60" bestFit="1" customWidth="1"/>
    <col min="10810" max="10810" width="9.109375" style="60" bestFit="1" customWidth="1"/>
    <col min="10811" max="10811" width="10.88671875" style="60" customWidth="1"/>
    <col min="10812" max="10812" width="6.6640625" style="60" customWidth="1"/>
    <col min="10813" max="11034" width="11.44140625" style="60"/>
    <col min="11035" max="11035" width="4" style="60" customWidth="1"/>
    <col min="11036" max="11036" width="43.6640625" style="60" customWidth="1"/>
    <col min="11037" max="11037" width="10.44140625" style="60" customWidth="1"/>
    <col min="11038" max="11038" width="8.44140625" style="60" customWidth="1"/>
    <col min="11039" max="11039" width="8.33203125" style="60" customWidth="1"/>
    <col min="11040" max="11040" width="10.109375" style="60" customWidth="1"/>
    <col min="11041" max="11041" width="9.5546875" style="60" customWidth="1"/>
    <col min="11042" max="11042" width="9.33203125" style="60" customWidth="1"/>
    <col min="11043" max="11044" width="7.5546875" style="60" customWidth="1"/>
    <col min="11045" max="11045" width="8.109375" style="60" customWidth="1"/>
    <col min="11046" max="11046" width="8.6640625" style="60" customWidth="1"/>
    <col min="11047" max="11047" width="9.109375" style="60" customWidth="1"/>
    <col min="11048" max="11048" width="8.88671875" style="60" customWidth="1"/>
    <col min="11049" max="11049" width="6" style="60" customWidth="1"/>
    <col min="11050" max="11050" width="7.5546875" style="60" customWidth="1"/>
    <col min="11051" max="11051" width="8" style="60" customWidth="1"/>
    <col min="11052" max="11052" width="8.109375" style="60" customWidth="1"/>
    <col min="11053" max="11053" width="7" style="60" customWidth="1"/>
    <col min="11054" max="11054" width="7.5546875" style="60" customWidth="1"/>
    <col min="11055" max="11055" width="7.44140625" style="60" customWidth="1"/>
    <col min="11056" max="11056" width="7.33203125" style="60" customWidth="1"/>
    <col min="11057" max="11057" width="7" style="60" customWidth="1"/>
    <col min="11058" max="11058" width="7.5546875" style="60" customWidth="1"/>
    <col min="11059" max="11059" width="8.33203125" style="60" customWidth="1"/>
    <col min="11060" max="11060" width="7.5546875" style="60" customWidth="1"/>
    <col min="11061" max="11061" width="11.109375" style="60" customWidth="1"/>
    <col min="11062" max="11062" width="6.44140625" style="60" customWidth="1"/>
    <col min="11063" max="11063" width="7.5546875" style="60" customWidth="1"/>
    <col min="11064" max="11064" width="9" style="60" customWidth="1"/>
    <col min="11065" max="11065" width="8.44140625" style="60" bestFit="1" customWidth="1"/>
    <col min="11066" max="11066" width="9.109375" style="60" bestFit="1" customWidth="1"/>
    <col min="11067" max="11067" width="10.88671875" style="60" customWidth="1"/>
    <col min="11068" max="11068" width="6.6640625" style="60" customWidth="1"/>
    <col min="11069" max="11290" width="11.44140625" style="60"/>
    <col min="11291" max="11291" width="4" style="60" customWidth="1"/>
    <col min="11292" max="11292" width="43.6640625" style="60" customWidth="1"/>
    <col min="11293" max="11293" width="10.44140625" style="60" customWidth="1"/>
    <col min="11294" max="11294" width="8.44140625" style="60" customWidth="1"/>
    <col min="11295" max="11295" width="8.33203125" style="60" customWidth="1"/>
    <col min="11296" max="11296" width="10.109375" style="60" customWidth="1"/>
    <col min="11297" max="11297" width="9.5546875" style="60" customWidth="1"/>
    <col min="11298" max="11298" width="9.33203125" style="60" customWidth="1"/>
    <col min="11299" max="11300" width="7.5546875" style="60" customWidth="1"/>
    <col min="11301" max="11301" width="8.109375" style="60" customWidth="1"/>
    <col min="11302" max="11302" width="8.6640625" style="60" customWidth="1"/>
    <col min="11303" max="11303" width="9.109375" style="60" customWidth="1"/>
    <col min="11304" max="11304" width="8.88671875" style="60" customWidth="1"/>
    <col min="11305" max="11305" width="6" style="60" customWidth="1"/>
    <col min="11306" max="11306" width="7.5546875" style="60" customWidth="1"/>
    <col min="11307" max="11307" width="8" style="60" customWidth="1"/>
    <col min="11308" max="11308" width="8.109375" style="60" customWidth="1"/>
    <col min="11309" max="11309" width="7" style="60" customWidth="1"/>
    <col min="11310" max="11310" width="7.5546875" style="60" customWidth="1"/>
    <col min="11311" max="11311" width="7.44140625" style="60" customWidth="1"/>
    <col min="11312" max="11312" width="7.33203125" style="60" customWidth="1"/>
    <col min="11313" max="11313" width="7" style="60" customWidth="1"/>
    <col min="11314" max="11314" width="7.5546875" style="60" customWidth="1"/>
    <col min="11315" max="11315" width="8.33203125" style="60" customWidth="1"/>
    <col min="11316" max="11316" width="7.5546875" style="60" customWidth="1"/>
    <col min="11317" max="11317" width="11.109375" style="60" customWidth="1"/>
    <col min="11318" max="11318" width="6.44140625" style="60" customWidth="1"/>
    <col min="11319" max="11319" width="7.5546875" style="60" customWidth="1"/>
    <col min="11320" max="11320" width="9" style="60" customWidth="1"/>
    <col min="11321" max="11321" width="8.44140625" style="60" bestFit="1" customWidth="1"/>
    <col min="11322" max="11322" width="9.109375" style="60" bestFit="1" customWidth="1"/>
    <col min="11323" max="11323" width="10.88671875" style="60" customWidth="1"/>
    <col min="11324" max="11324" width="6.6640625" style="60" customWidth="1"/>
    <col min="11325" max="11546" width="11.44140625" style="60"/>
    <col min="11547" max="11547" width="4" style="60" customWidth="1"/>
    <col min="11548" max="11548" width="43.6640625" style="60" customWidth="1"/>
    <col min="11549" max="11549" width="10.44140625" style="60" customWidth="1"/>
    <col min="11550" max="11550" width="8.44140625" style="60" customWidth="1"/>
    <col min="11551" max="11551" width="8.33203125" style="60" customWidth="1"/>
    <col min="11552" max="11552" width="10.109375" style="60" customWidth="1"/>
    <col min="11553" max="11553" width="9.5546875" style="60" customWidth="1"/>
    <col min="11554" max="11554" width="9.33203125" style="60" customWidth="1"/>
    <col min="11555" max="11556" width="7.5546875" style="60" customWidth="1"/>
    <col min="11557" max="11557" width="8.109375" style="60" customWidth="1"/>
    <col min="11558" max="11558" width="8.6640625" style="60" customWidth="1"/>
    <col min="11559" max="11559" width="9.109375" style="60" customWidth="1"/>
    <col min="11560" max="11560" width="8.88671875" style="60" customWidth="1"/>
    <col min="11561" max="11561" width="6" style="60" customWidth="1"/>
    <col min="11562" max="11562" width="7.5546875" style="60" customWidth="1"/>
    <col min="11563" max="11563" width="8" style="60" customWidth="1"/>
    <col min="11564" max="11564" width="8.109375" style="60" customWidth="1"/>
    <col min="11565" max="11565" width="7" style="60" customWidth="1"/>
    <col min="11566" max="11566" width="7.5546875" style="60" customWidth="1"/>
    <col min="11567" max="11567" width="7.44140625" style="60" customWidth="1"/>
    <col min="11568" max="11568" width="7.33203125" style="60" customWidth="1"/>
    <col min="11569" max="11569" width="7" style="60" customWidth="1"/>
    <col min="11570" max="11570" width="7.5546875" style="60" customWidth="1"/>
    <col min="11571" max="11571" width="8.33203125" style="60" customWidth="1"/>
    <col min="11572" max="11572" width="7.5546875" style="60" customWidth="1"/>
    <col min="11573" max="11573" width="11.109375" style="60" customWidth="1"/>
    <col min="11574" max="11574" width="6.44140625" style="60" customWidth="1"/>
    <col min="11575" max="11575" width="7.5546875" style="60" customWidth="1"/>
    <col min="11576" max="11576" width="9" style="60" customWidth="1"/>
    <col min="11577" max="11577" width="8.44140625" style="60" bestFit="1" customWidth="1"/>
    <col min="11578" max="11578" width="9.109375" style="60" bestFit="1" customWidth="1"/>
    <col min="11579" max="11579" width="10.88671875" style="60" customWidth="1"/>
    <col min="11580" max="11580" width="6.6640625" style="60" customWidth="1"/>
    <col min="11581" max="11802" width="11.44140625" style="60"/>
    <col min="11803" max="11803" width="4" style="60" customWidth="1"/>
    <col min="11804" max="11804" width="43.6640625" style="60" customWidth="1"/>
    <col min="11805" max="11805" width="10.44140625" style="60" customWidth="1"/>
    <col min="11806" max="11806" width="8.44140625" style="60" customWidth="1"/>
    <col min="11807" max="11807" width="8.33203125" style="60" customWidth="1"/>
    <col min="11808" max="11808" width="10.109375" style="60" customWidth="1"/>
    <col min="11809" max="11809" width="9.5546875" style="60" customWidth="1"/>
    <col min="11810" max="11810" width="9.33203125" style="60" customWidth="1"/>
    <col min="11811" max="11812" width="7.5546875" style="60" customWidth="1"/>
    <col min="11813" max="11813" width="8.109375" style="60" customWidth="1"/>
    <col min="11814" max="11814" width="8.6640625" style="60" customWidth="1"/>
    <col min="11815" max="11815" width="9.109375" style="60" customWidth="1"/>
    <col min="11816" max="11816" width="8.88671875" style="60" customWidth="1"/>
    <col min="11817" max="11817" width="6" style="60" customWidth="1"/>
    <col min="11818" max="11818" width="7.5546875" style="60" customWidth="1"/>
    <col min="11819" max="11819" width="8" style="60" customWidth="1"/>
    <col min="11820" max="11820" width="8.109375" style="60" customWidth="1"/>
    <col min="11821" max="11821" width="7" style="60" customWidth="1"/>
    <col min="11822" max="11822" width="7.5546875" style="60" customWidth="1"/>
    <col min="11823" max="11823" width="7.44140625" style="60" customWidth="1"/>
    <col min="11824" max="11824" width="7.33203125" style="60" customWidth="1"/>
    <col min="11825" max="11825" width="7" style="60" customWidth="1"/>
    <col min="11826" max="11826" width="7.5546875" style="60" customWidth="1"/>
    <col min="11827" max="11827" width="8.33203125" style="60" customWidth="1"/>
    <col min="11828" max="11828" width="7.5546875" style="60" customWidth="1"/>
    <col min="11829" max="11829" width="11.109375" style="60" customWidth="1"/>
    <col min="11830" max="11830" width="6.44140625" style="60" customWidth="1"/>
    <col min="11831" max="11831" width="7.5546875" style="60" customWidth="1"/>
    <col min="11832" max="11832" width="9" style="60" customWidth="1"/>
    <col min="11833" max="11833" width="8.44140625" style="60" bestFit="1" customWidth="1"/>
    <col min="11834" max="11834" width="9.109375" style="60" bestFit="1" customWidth="1"/>
    <col min="11835" max="11835" width="10.88671875" style="60" customWidth="1"/>
    <col min="11836" max="11836" width="6.6640625" style="60" customWidth="1"/>
    <col min="11837" max="12058" width="11.44140625" style="60"/>
    <col min="12059" max="12059" width="4" style="60" customWidth="1"/>
    <col min="12060" max="12060" width="43.6640625" style="60" customWidth="1"/>
    <col min="12061" max="12061" width="10.44140625" style="60" customWidth="1"/>
    <col min="12062" max="12062" width="8.44140625" style="60" customWidth="1"/>
    <col min="12063" max="12063" width="8.33203125" style="60" customWidth="1"/>
    <col min="12064" max="12064" width="10.109375" style="60" customWidth="1"/>
    <col min="12065" max="12065" width="9.5546875" style="60" customWidth="1"/>
    <col min="12066" max="12066" width="9.33203125" style="60" customWidth="1"/>
    <col min="12067" max="12068" width="7.5546875" style="60" customWidth="1"/>
    <col min="12069" max="12069" width="8.109375" style="60" customWidth="1"/>
    <col min="12070" max="12070" width="8.6640625" style="60" customWidth="1"/>
    <col min="12071" max="12071" width="9.109375" style="60" customWidth="1"/>
    <col min="12072" max="12072" width="8.88671875" style="60" customWidth="1"/>
    <col min="12073" max="12073" width="6" style="60" customWidth="1"/>
    <col min="12074" max="12074" width="7.5546875" style="60" customWidth="1"/>
    <col min="12075" max="12075" width="8" style="60" customWidth="1"/>
    <col min="12076" max="12076" width="8.109375" style="60" customWidth="1"/>
    <col min="12077" max="12077" width="7" style="60" customWidth="1"/>
    <col min="12078" max="12078" width="7.5546875" style="60" customWidth="1"/>
    <col min="12079" max="12079" width="7.44140625" style="60" customWidth="1"/>
    <col min="12080" max="12080" width="7.33203125" style="60" customWidth="1"/>
    <col min="12081" max="12081" width="7" style="60" customWidth="1"/>
    <col min="12082" max="12082" width="7.5546875" style="60" customWidth="1"/>
    <col min="12083" max="12083" width="8.33203125" style="60" customWidth="1"/>
    <col min="12084" max="12084" width="7.5546875" style="60" customWidth="1"/>
    <col min="12085" max="12085" width="11.109375" style="60" customWidth="1"/>
    <col min="12086" max="12086" width="6.44140625" style="60" customWidth="1"/>
    <col min="12087" max="12087" width="7.5546875" style="60" customWidth="1"/>
    <col min="12088" max="12088" width="9" style="60" customWidth="1"/>
    <col min="12089" max="12089" width="8.44140625" style="60" bestFit="1" customWidth="1"/>
    <col min="12090" max="12090" width="9.109375" style="60" bestFit="1" customWidth="1"/>
    <col min="12091" max="12091" width="10.88671875" style="60" customWidth="1"/>
    <col min="12092" max="12092" width="6.6640625" style="60" customWidth="1"/>
    <col min="12093" max="12314" width="11.44140625" style="60"/>
    <col min="12315" max="12315" width="4" style="60" customWidth="1"/>
    <col min="12316" max="12316" width="43.6640625" style="60" customWidth="1"/>
    <col min="12317" max="12317" width="10.44140625" style="60" customWidth="1"/>
    <col min="12318" max="12318" width="8.44140625" style="60" customWidth="1"/>
    <col min="12319" max="12319" width="8.33203125" style="60" customWidth="1"/>
    <col min="12320" max="12320" width="10.109375" style="60" customWidth="1"/>
    <col min="12321" max="12321" width="9.5546875" style="60" customWidth="1"/>
    <col min="12322" max="12322" width="9.33203125" style="60" customWidth="1"/>
    <col min="12323" max="12324" width="7.5546875" style="60" customWidth="1"/>
    <col min="12325" max="12325" width="8.109375" style="60" customWidth="1"/>
    <col min="12326" max="12326" width="8.6640625" style="60" customWidth="1"/>
    <col min="12327" max="12327" width="9.109375" style="60" customWidth="1"/>
    <col min="12328" max="12328" width="8.88671875" style="60" customWidth="1"/>
    <col min="12329" max="12329" width="6" style="60" customWidth="1"/>
    <col min="12330" max="12330" width="7.5546875" style="60" customWidth="1"/>
    <col min="12331" max="12331" width="8" style="60" customWidth="1"/>
    <col min="12332" max="12332" width="8.109375" style="60" customWidth="1"/>
    <col min="12333" max="12333" width="7" style="60" customWidth="1"/>
    <col min="12334" max="12334" width="7.5546875" style="60" customWidth="1"/>
    <col min="12335" max="12335" width="7.44140625" style="60" customWidth="1"/>
    <col min="12336" max="12336" width="7.33203125" style="60" customWidth="1"/>
    <col min="12337" max="12337" width="7" style="60" customWidth="1"/>
    <col min="12338" max="12338" width="7.5546875" style="60" customWidth="1"/>
    <col min="12339" max="12339" width="8.33203125" style="60" customWidth="1"/>
    <col min="12340" max="12340" width="7.5546875" style="60" customWidth="1"/>
    <col min="12341" max="12341" width="11.109375" style="60" customWidth="1"/>
    <col min="12342" max="12342" width="6.44140625" style="60" customWidth="1"/>
    <col min="12343" max="12343" width="7.5546875" style="60" customWidth="1"/>
    <col min="12344" max="12344" width="9" style="60" customWidth="1"/>
    <col min="12345" max="12345" width="8.44140625" style="60" bestFit="1" customWidth="1"/>
    <col min="12346" max="12346" width="9.109375" style="60" bestFit="1" customWidth="1"/>
    <col min="12347" max="12347" width="10.88671875" style="60" customWidth="1"/>
    <col min="12348" max="12348" width="6.6640625" style="60" customWidth="1"/>
    <col min="12349" max="12570" width="11.44140625" style="60"/>
    <col min="12571" max="12571" width="4" style="60" customWidth="1"/>
    <col min="12572" max="12572" width="43.6640625" style="60" customWidth="1"/>
    <col min="12573" max="12573" width="10.44140625" style="60" customWidth="1"/>
    <col min="12574" max="12574" width="8.44140625" style="60" customWidth="1"/>
    <col min="12575" max="12575" width="8.33203125" style="60" customWidth="1"/>
    <col min="12576" max="12576" width="10.109375" style="60" customWidth="1"/>
    <col min="12577" max="12577" width="9.5546875" style="60" customWidth="1"/>
    <col min="12578" max="12578" width="9.33203125" style="60" customWidth="1"/>
    <col min="12579" max="12580" width="7.5546875" style="60" customWidth="1"/>
    <col min="12581" max="12581" width="8.109375" style="60" customWidth="1"/>
    <col min="12582" max="12582" width="8.6640625" style="60" customWidth="1"/>
    <col min="12583" max="12583" width="9.109375" style="60" customWidth="1"/>
    <col min="12584" max="12584" width="8.88671875" style="60" customWidth="1"/>
    <col min="12585" max="12585" width="6" style="60" customWidth="1"/>
    <col min="12586" max="12586" width="7.5546875" style="60" customWidth="1"/>
    <col min="12587" max="12587" width="8" style="60" customWidth="1"/>
    <col min="12588" max="12588" width="8.109375" style="60" customWidth="1"/>
    <col min="12589" max="12589" width="7" style="60" customWidth="1"/>
    <col min="12590" max="12590" width="7.5546875" style="60" customWidth="1"/>
    <col min="12591" max="12591" width="7.44140625" style="60" customWidth="1"/>
    <col min="12592" max="12592" width="7.33203125" style="60" customWidth="1"/>
    <col min="12593" max="12593" width="7" style="60" customWidth="1"/>
    <col min="12594" max="12594" width="7.5546875" style="60" customWidth="1"/>
    <col min="12595" max="12595" width="8.33203125" style="60" customWidth="1"/>
    <col min="12596" max="12596" width="7.5546875" style="60" customWidth="1"/>
    <col min="12597" max="12597" width="11.109375" style="60" customWidth="1"/>
    <col min="12598" max="12598" width="6.44140625" style="60" customWidth="1"/>
    <col min="12599" max="12599" width="7.5546875" style="60" customWidth="1"/>
    <col min="12600" max="12600" width="9" style="60" customWidth="1"/>
    <col min="12601" max="12601" width="8.44140625" style="60" bestFit="1" customWidth="1"/>
    <col min="12602" max="12602" width="9.109375" style="60" bestFit="1" customWidth="1"/>
    <col min="12603" max="12603" width="10.88671875" style="60" customWidth="1"/>
    <col min="12604" max="12604" width="6.6640625" style="60" customWidth="1"/>
    <col min="12605" max="12826" width="11.44140625" style="60"/>
    <col min="12827" max="12827" width="4" style="60" customWidth="1"/>
    <col min="12828" max="12828" width="43.6640625" style="60" customWidth="1"/>
    <col min="12829" max="12829" width="10.44140625" style="60" customWidth="1"/>
    <col min="12830" max="12830" width="8.44140625" style="60" customWidth="1"/>
    <col min="12831" max="12831" width="8.33203125" style="60" customWidth="1"/>
    <col min="12832" max="12832" width="10.109375" style="60" customWidth="1"/>
    <col min="12833" max="12833" width="9.5546875" style="60" customWidth="1"/>
    <col min="12834" max="12834" width="9.33203125" style="60" customWidth="1"/>
    <col min="12835" max="12836" width="7.5546875" style="60" customWidth="1"/>
    <col min="12837" max="12837" width="8.109375" style="60" customWidth="1"/>
    <col min="12838" max="12838" width="8.6640625" style="60" customWidth="1"/>
    <col min="12839" max="12839" width="9.109375" style="60" customWidth="1"/>
    <col min="12840" max="12840" width="8.88671875" style="60" customWidth="1"/>
    <col min="12841" max="12841" width="6" style="60" customWidth="1"/>
    <col min="12842" max="12842" width="7.5546875" style="60" customWidth="1"/>
    <col min="12843" max="12843" width="8" style="60" customWidth="1"/>
    <col min="12844" max="12844" width="8.109375" style="60" customWidth="1"/>
    <col min="12845" max="12845" width="7" style="60" customWidth="1"/>
    <col min="12846" max="12846" width="7.5546875" style="60" customWidth="1"/>
    <col min="12847" max="12847" width="7.44140625" style="60" customWidth="1"/>
    <col min="12848" max="12848" width="7.33203125" style="60" customWidth="1"/>
    <col min="12849" max="12849" width="7" style="60" customWidth="1"/>
    <col min="12850" max="12850" width="7.5546875" style="60" customWidth="1"/>
    <col min="12851" max="12851" width="8.33203125" style="60" customWidth="1"/>
    <col min="12852" max="12852" width="7.5546875" style="60" customWidth="1"/>
    <col min="12853" max="12853" width="11.109375" style="60" customWidth="1"/>
    <col min="12854" max="12854" width="6.44140625" style="60" customWidth="1"/>
    <col min="12855" max="12855" width="7.5546875" style="60" customWidth="1"/>
    <col min="12856" max="12856" width="9" style="60" customWidth="1"/>
    <col min="12857" max="12857" width="8.44140625" style="60" bestFit="1" customWidth="1"/>
    <col min="12858" max="12858" width="9.109375" style="60" bestFit="1" customWidth="1"/>
    <col min="12859" max="12859" width="10.88671875" style="60" customWidth="1"/>
    <col min="12860" max="12860" width="6.6640625" style="60" customWidth="1"/>
    <col min="12861" max="13082" width="11.44140625" style="60"/>
    <col min="13083" max="13083" width="4" style="60" customWidth="1"/>
    <col min="13084" max="13084" width="43.6640625" style="60" customWidth="1"/>
    <col min="13085" max="13085" width="10.44140625" style="60" customWidth="1"/>
    <col min="13086" max="13086" width="8.44140625" style="60" customWidth="1"/>
    <col min="13087" max="13087" width="8.33203125" style="60" customWidth="1"/>
    <col min="13088" max="13088" width="10.109375" style="60" customWidth="1"/>
    <col min="13089" max="13089" width="9.5546875" style="60" customWidth="1"/>
    <col min="13090" max="13090" width="9.33203125" style="60" customWidth="1"/>
    <col min="13091" max="13092" width="7.5546875" style="60" customWidth="1"/>
    <col min="13093" max="13093" width="8.109375" style="60" customWidth="1"/>
    <col min="13094" max="13094" width="8.6640625" style="60" customWidth="1"/>
    <col min="13095" max="13095" width="9.109375" style="60" customWidth="1"/>
    <col min="13096" max="13096" width="8.88671875" style="60" customWidth="1"/>
    <col min="13097" max="13097" width="6" style="60" customWidth="1"/>
    <col min="13098" max="13098" width="7.5546875" style="60" customWidth="1"/>
    <col min="13099" max="13099" width="8" style="60" customWidth="1"/>
    <col min="13100" max="13100" width="8.109375" style="60" customWidth="1"/>
    <col min="13101" max="13101" width="7" style="60" customWidth="1"/>
    <col min="13102" max="13102" width="7.5546875" style="60" customWidth="1"/>
    <col min="13103" max="13103" width="7.44140625" style="60" customWidth="1"/>
    <col min="13104" max="13104" width="7.33203125" style="60" customWidth="1"/>
    <col min="13105" max="13105" width="7" style="60" customWidth="1"/>
    <col min="13106" max="13106" width="7.5546875" style="60" customWidth="1"/>
    <col min="13107" max="13107" width="8.33203125" style="60" customWidth="1"/>
    <col min="13108" max="13108" width="7.5546875" style="60" customWidth="1"/>
    <col min="13109" max="13109" width="11.109375" style="60" customWidth="1"/>
    <col min="13110" max="13110" width="6.44140625" style="60" customWidth="1"/>
    <col min="13111" max="13111" width="7.5546875" style="60" customWidth="1"/>
    <col min="13112" max="13112" width="9" style="60" customWidth="1"/>
    <col min="13113" max="13113" width="8.44140625" style="60" bestFit="1" customWidth="1"/>
    <col min="13114" max="13114" width="9.109375" style="60" bestFit="1" customWidth="1"/>
    <col min="13115" max="13115" width="10.88671875" style="60" customWidth="1"/>
    <col min="13116" max="13116" width="6.6640625" style="60" customWidth="1"/>
    <col min="13117" max="13338" width="11.44140625" style="60"/>
    <col min="13339" max="13339" width="4" style="60" customWidth="1"/>
    <col min="13340" max="13340" width="43.6640625" style="60" customWidth="1"/>
    <col min="13341" max="13341" width="10.44140625" style="60" customWidth="1"/>
    <col min="13342" max="13342" width="8.44140625" style="60" customWidth="1"/>
    <col min="13343" max="13343" width="8.33203125" style="60" customWidth="1"/>
    <col min="13344" max="13344" width="10.109375" style="60" customWidth="1"/>
    <col min="13345" max="13345" width="9.5546875" style="60" customWidth="1"/>
    <col min="13346" max="13346" width="9.33203125" style="60" customWidth="1"/>
    <col min="13347" max="13348" width="7.5546875" style="60" customWidth="1"/>
    <col min="13349" max="13349" width="8.109375" style="60" customWidth="1"/>
    <col min="13350" max="13350" width="8.6640625" style="60" customWidth="1"/>
    <col min="13351" max="13351" width="9.109375" style="60" customWidth="1"/>
    <col min="13352" max="13352" width="8.88671875" style="60" customWidth="1"/>
    <col min="13353" max="13353" width="6" style="60" customWidth="1"/>
    <col min="13354" max="13354" width="7.5546875" style="60" customWidth="1"/>
    <col min="13355" max="13355" width="8" style="60" customWidth="1"/>
    <col min="13356" max="13356" width="8.109375" style="60" customWidth="1"/>
    <col min="13357" max="13357" width="7" style="60" customWidth="1"/>
    <col min="13358" max="13358" width="7.5546875" style="60" customWidth="1"/>
    <col min="13359" max="13359" width="7.44140625" style="60" customWidth="1"/>
    <col min="13360" max="13360" width="7.33203125" style="60" customWidth="1"/>
    <col min="13361" max="13361" width="7" style="60" customWidth="1"/>
    <col min="13362" max="13362" width="7.5546875" style="60" customWidth="1"/>
    <col min="13363" max="13363" width="8.33203125" style="60" customWidth="1"/>
    <col min="13364" max="13364" width="7.5546875" style="60" customWidth="1"/>
    <col min="13365" max="13365" width="11.109375" style="60" customWidth="1"/>
    <col min="13366" max="13366" width="6.44140625" style="60" customWidth="1"/>
    <col min="13367" max="13367" width="7.5546875" style="60" customWidth="1"/>
    <col min="13368" max="13368" width="9" style="60" customWidth="1"/>
    <col min="13369" max="13369" width="8.44140625" style="60" bestFit="1" customWidth="1"/>
    <col min="13370" max="13370" width="9.109375" style="60" bestFit="1" customWidth="1"/>
    <col min="13371" max="13371" width="10.88671875" style="60" customWidth="1"/>
    <col min="13372" max="13372" width="6.6640625" style="60" customWidth="1"/>
    <col min="13373" max="13594" width="11.44140625" style="60"/>
    <col min="13595" max="13595" width="4" style="60" customWidth="1"/>
    <col min="13596" max="13596" width="43.6640625" style="60" customWidth="1"/>
    <col min="13597" max="13597" width="10.44140625" style="60" customWidth="1"/>
    <col min="13598" max="13598" width="8.44140625" style="60" customWidth="1"/>
    <col min="13599" max="13599" width="8.33203125" style="60" customWidth="1"/>
    <col min="13600" max="13600" width="10.109375" style="60" customWidth="1"/>
    <col min="13601" max="13601" width="9.5546875" style="60" customWidth="1"/>
    <col min="13602" max="13602" width="9.33203125" style="60" customWidth="1"/>
    <col min="13603" max="13604" width="7.5546875" style="60" customWidth="1"/>
    <col min="13605" max="13605" width="8.109375" style="60" customWidth="1"/>
    <col min="13606" max="13606" width="8.6640625" style="60" customWidth="1"/>
    <col min="13607" max="13607" width="9.109375" style="60" customWidth="1"/>
    <col min="13608" max="13608" width="8.88671875" style="60" customWidth="1"/>
    <col min="13609" max="13609" width="6" style="60" customWidth="1"/>
    <col min="13610" max="13610" width="7.5546875" style="60" customWidth="1"/>
    <col min="13611" max="13611" width="8" style="60" customWidth="1"/>
    <col min="13612" max="13612" width="8.109375" style="60" customWidth="1"/>
    <col min="13613" max="13613" width="7" style="60" customWidth="1"/>
    <col min="13614" max="13614" width="7.5546875" style="60" customWidth="1"/>
    <col min="13615" max="13615" width="7.44140625" style="60" customWidth="1"/>
    <col min="13616" max="13616" width="7.33203125" style="60" customWidth="1"/>
    <col min="13617" max="13617" width="7" style="60" customWidth="1"/>
    <col min="13618" max="13618" width="7.5546875" style="60" customWidth="1"/>
    <col min="13619" max="13619" width="8.33203125" style="60" customWidth="1"/>
    <col min="13620" max="13620" width="7.5546875" style="60" customWidth="1"/>
    <col min="13621" max="13621" width="11.109375" style="60" customWidth="1"/>
    <col min="13622" max="13622" width="6.44140625" style="60" customWidth="1"/>
    <col min="13623" max="13623" width="7.5546875" style="60" customWidth="1"/>
    <col min="13624" max="13624" width="9" style="60" customWidth="1"/>
    <col min="13625" max="13625" width="8.44140625" style="60" bestFit="1" customWidth="1"/>
    <col min="13626" max="13626" width="9.109375" style="60" bestFit="1" customWidth="1"/>
    <col min="13627" max="13627" width="10.88671875" style="60" customWidth="1"/>
    <col min="13628" max="13628" width="6.6640625" style="60" customWidth="1"/>
    <col min="13629" max="13850" width="11.44140625" style="60"/>
    <col min="13851" max="13851" width="4" style="60" customWidth="1"/>
    <col min="13852" max="13852" width="43.6640625" style="60" customWidth="1"/>
    <col min="13853" max="13853" width="10.44140625" style="60" customWidth="1"/>
    <col min="13854" max="13854" width="8.44140625" style="60" customWidth="1"/>
    <col min="13855" max="13855" width="8.33203125" style="60" customWidth="1"/>
    <col min="13856" max="13856" width="10.109375" style="60" customWidth="1"/>
    <col min="13857" max="13857" width="9.5546875" style="60" customWidth="1"/>
    <col min="13858" max="13858" width="9.33203125" style="60" customWidth="1"/>
    <col min="13859" max="13860" width="7.5546875" style="60" customWidth="1"/>
    <col min="13861" max="13861" width="8.109375" style="60" customWidth="1"/>
    <col min="13862" max="13862" width="8.6640625" style="60" customWidth="1"/>
    <col min="13863" max="13863" width="9.109375" style="60" customWidth="1"/>
    <col min="13864" max="13864" width="8.88671875" style="60" customWidth="1"/>
    <col min="13865" max="13865" width="6" style="60" customWidth="1"/>
    <col min="13866" max="13866" width="7.5546875" style="60" customWidth="1"/>
    <col min="13867" max="13867" width="8" style="60" customWidth="1"/>
    <col min="13868" max="13868" width="8.109375" style="60" customWidth="1"/>
    <col min="13869" max="13869" width="7" style="60" customWidth="1"/>
    <col min="13870" max="13870" width="7.5546875" style="60" customWidth="1"/>
    <col min="13871" max="13871" width="7.44140625" style="60" customWidth="1"/>
    <col min="13872" max="13872" width="7.33203125" style="60" customWidth="1"/>
    <col min="13873" max="13873" width="7" style="60" customWidth="1"/>
    <col min="13874" max="13874" width="7.5546875" style="60" customWidth="1"/>
    <col min="13875" max="13875" width="8.33203125" style="60" customWidth="1"/>
    <col min="13876" max="13876" width="7.5546875" style="60" customWidth="1"/>
    <col min="13877" max="13877" width="11.109375" style="60" customWidth="1"/>
    <col min="13878" max="13878" width="6.44140625" style="60" customWidth="1"/>
    <col min="13879" max="13879" width="7.5546875" style="60" customWidth="1"/>
    <col min="13880" max="13880" width="9" style="60" customWidth="1"/>
    <col min="13881" max="13881" width="8.44140625" style="60" bestFit="1" customWidth="1"/>
    <col min="13882" max="13882" width="9.109375" style="60" bestFit="1" customWidth="1"/>
    <col min="13883" max="13883" width="10.88671875" style="60" customWidth="1"/>
    <col min="13884" max="13884" width="6.6640625" style="60" customWidth="1"/>
    <col min="13885" max="14106" width="11.44140625" style="60"/>
    <col min="14107" max="14107" width="4" style="60" customWidth="1"/>
    <col min="14108" max="14108" width="43.6640625" style="60" customWidth="1"/>
    <col min="14109" max="14109" width="10.44140625" style="60" customWidth="1"/>
    <col min="14110" max="14110" width="8.44140625" style="60" customWidth="1"/>
    <col min="14111" max="14111" width="8.33203125" style="60" customWidth="1"/>
    <col min="14112" max="14112" width="10.109375" style="60" customWidth="1"/>
    <col min="14113" max="14113" width="9.5546875" style="60" customWidth="1"/>
    <col min="14114" max="14114" width="9.33203125" style="60" customWidth="1"/>
    <col min="14115" max="14116" width="7.5546875" style="60" customWidth="1"/>
    <col min="14117" max="14117" width="8.109375" style="60" customWidth="1"/>
    <col min="14118" max="14118" width="8.6640625" style="60" customWidth="1"/>
    <col min="14119" max="14119" width="9.109375" style="60" customWidth="1"/>
    <col min="14120" max="14120" width="8.88671875" style="60" customWidth="1"/>
    <col min="14121" max="14121" width="6" style="60" customWidth="1"/>
    <col min="14122" max="14122" width="7.5546875" style="60" customWidth="1"/>
    <col min="14123" max="14123" width="8" style="60" customWidth="1"/>
    <col min="14124" max="14124" width="8.109375" style="60" customWidth="1"/>
    <col min="14125" max="14125" width="7" style="60" customWidth="1"/>
    <col min="14126" max="14126" width="7.5546875" style="60" customWidth="1"/>
    <col min="14127" max="14127" width="7.44140625" style="60" customWidth="1"/>
    <col min="14128" max="14128" width="7.33203125" style="60" customWidth="1"/>
    <col min="14129" max="14129" width="7" style="60" customWidth="1"/>
    <col min="14130" max="14130" width="7.5546875" style="60" customWidth="1"/>
    <col min="14131" max="14131" width="8.33203125" style="60" customWidth="1"/>
    <col min="14132" max="14132" width="7.5546875" style="60" customWidth="1"/>
    <col min="14133" max="14133" width="11.109375" style="60" customWidth="1"/>
    <col min="14134" max="14134" width="6.44140625" style="60" customWidth="1"/>
    <col min="14135" max="14135" width="7.5546875" style="60" customWidth="1"/>
    <col min="14136" max="14136" width="9" style="60" customWidth="1"/>
    <col min="14137" max="14137" width="8.44140625" style="60" bestFit="1" customWidth="1"/>
    <col min="14138" max="14138" width="9.109375" style="60" bestFit="1" customWidth="1"/>
    <col min="14139" max="14139" width="10.88671875" style="60" customWidth="1"/>
    <col min="14140" max="14140" width="6.6640625" style="60" customWidth="1"/>
    <col min="14141" max="14362" width="11.44140625" style="60"/>
    <col min="14363" max="14363" width="4" style="60" customWidth="1"/>
    <col min="14364" max="14364" width="43.6640625" style="60" customWidth="1"/>
    <col min="14365" max="14365" width="10.44140625" style="60" customWidth="1"/>
    <col min="14366" max="14366" width="8.44140625" style="60" customWidth="1"/>
    <col min="14367" max="14367" width="8.33203125" style="60" customWidth="1"/>
    <col min="14368" max="14368" width="10.109375" style="60" customWidth="1"/>
    <col min="14369" max="14369" width="9.5546875" style="60" customWidth="1"/>
    <col min="14370" max="14370" width="9.33203125" style="60" customWidth="1"/>
    <col min="14371" max="14372" width="7.5546875" style="60" customWidth="1"/>
    <col min="14373" max="14373" width="8.109375" style="60" customWidth="1"/>
    <col min="14374" max="14374" width="8.6640625" style="60" customWidth="1"/>
    <col min="14375" max="14375" width="9.109375" style="60" customWidth="1"/>
    <col min="14376" max="14376" width="8.88671875" style="60" customWidth="1"/>
    <col min="14377" max="14377" width="6" style="60" customWidth="1"/>
    <col min="14378" max="14378" width="7.5546875" style="60" customWidth="1"/>
    <col min="14379" max="14379" width="8" style="60" customWidth="1"/>
    <col min="14380" max="14380" width="8.109375" style="60" customWidth="1"/>
    <col min="14381" max="14381" width="7" style="60" customWidth="1"/>
    <col min="14382" max="14382" width="7.5546875" style="60" customWidth="1"/>
    <col min="14383" max="14383" width="7.44140625" style="60" customWidth="1"/>
    <col min="14384" max="14384" width="7.33203125" style="60" customWidth="1"/>
    <col min="14385" max="14385" width="7" style="60" customWidth="1"/>
    <col min="14386" max="14386" width="7.5546875" style="60" customWidth="1"/>
    <col min="14387" max="14387" width="8.33203125" style="60" customWidth="1"/>
    <col min="14388" max="14388" width="7.5546875" style="60" customWidth="1"/>
    <col min="14389" max="14389" width="11.109375" style="60" customWidth="1"/>
    <col min="14390" max="14390" width="6.44140625" style="60" customWidth="1"/>
    <col min="14391" max="14391" width="7.5546875" style="60" customWidth="1"/>
    <col min="14392" max="14392" width="9" style="60" customWidth="1"/>
    <col min="14393" max="14393" width="8.44140625" style="60" bestFit="1" customWidth="1"/>
    <col min="14394" max="14394" width="9.109375" style="60" bestFit="1" customWidth="1"/>
    <col min="14395" max="14395" width="10.88671875" style="60" customWidth="1"/>
    <col min="14396" max="14396" width="6.6640625" style="60" customWidth="1"/>
    <col min="14397" max="14618" width="11.44140625" style="60"/>
    <col min="14619" max="14619" width="4" style="60" customWidth="1"/>
    <col min="14620" max="14620" width="43.6640625" style="60" customWidth="1"/>
    <col min="14621" max="14621" width="10.44140625" style="60" customWidth="1"/>
    <col min="14622" max="14622" width="8.44140625" style="60" customWidth="1"/>
    <col min="14623" max="14623" width="8.33203125" style="60" customWidth="1"/>
    <col min="14624" max="14624" width="10.109375" style="60" customWidth="1"/>
    <col min="14625" max="14625" width="9.5546875" style="60" customWidth="1"/>
    <col min="14626" max="14626" width="9.33203125" style="60" customWidth="1"/>
    <col min="14627" max="14628" width="7.5546875" style="60" customWidth="1"/>
    <col min="14629" max="14629" width="8.109375" style="60" customWidth="1"/>
    <col min="14630" max="14630" width="8.6640625" style="60" customWidth="1"/>
    <col min="14631" max="14631" width="9.109375" style="60" customWidth="1"/>
    <col min="14632" max="14632" width="8.88671875" style="60" customWidth="1"/>
    <col min="14633" max="14633" width="6" style="60" customWidth="1"/>
    <col min="14634" max="14634" width="7.5546875" style="60" customWidth="1"/>
    <col min="14635" max="14635" width="8" style="60" customWidth="1"/>
    <col min="14636" max="14636" width="8.109375" style="60" customWidth="1"/>
    <col min="14637" max="14637" width="7" style="60" customWidth="1"/>
    <col min="14638" max="14638" width="7.5546875" style="60" customWidth="1"/>
    <col min="14639" max="14639" width="7.44140625" style="60" customWidth="1"/>
    <col min="14640" max="14640" width="7.33203125" style="60" customWidth="1"/>
    <col min="14641" max="14641" width="7" style="60" customWidth="1"/>
    <col min="14642" max="14642" width="7.5546875" style="60" customWidth="1"/>
    <col min="14643" max="14643" width="8.33203125" style="60" customWidth="1"/>
    <col min="14644" max="14644" width="7.5546875" style="60" customWidth="1"/>
    <col min="14645" max="14645" width="11.109375" style="60" customWidth="1"/>
    <col min="14646" max="14646" width="6.44140625" style="60" customWidth="1"/>
    <col min="14647" max="14647" width="7.5546875" style="60" customWidth="1"/>
    <col min="14648" max="14648" width="9" style="60" customWidth="1"/>
    <col min="14649" max="14649" width="8.44140625" style="60" bestFit="1" customWidth="1"/>
    <col min="14650" max="14650" width="9.109375" style="60" bestFit="1" customWidth="1"/>
    <col min="14651" max="14651" width="10.88671875" style="60" customWidth="1"/>
    <col min="14652" max="14652" width="6.6640625" style="60" customWidth="1"/>
    <col min="14653" max="14874" width="11.44140625" style="60"/>
    <col min="14875" max="14875" width="4" style="60" customWidth="1"/>
    <col min="14876" max="14876" width="43.6640625" style="60" customWidth="1"/>
    <col min="14877" max="14877" width="10.44140625" style="60" customWidth="1"/>
    <col min="14878" max="14878" width="8.44140625" style="60" customWidth="1"/>
    <col min="14879" max="14879" width="8.33203125" style="60" customWidth="1"/>
    <col min="14880" max="14880" width="10.109375" style="60" customWidth="1"/>
    <col min="14881" max="14881" width="9.5546875" style="60" customWidth="1"/>
    <col min="14882" max="14882" width="9.33203125" style="60" customWidth="1"/>
    <col min="14883" max="14884" width="7.5546875" style="60" customWidth="1"/>
    <col min="14885" max="14885" width="8.109375" style="60" customWidth="1"/>
    <col min="14886" max="14886" width="8.6640625" style="60" customWidth="1"/>
    <col min="14887" max="14887" width="9.109375" style="60" customWidth="1"/>
    <col min="14888" max="14888" width="8.88671875" style="60" customWidth="1"/>
    <col min="14889" max="14889" width="6" style="60" customWidth="1"/>
    <col min="14890" max="14890" width="7.5546875" style="60" customWidth="1"/>
    <col min="14891" max="14891" width="8" style="60" customWidth="1"/>
    <col min="14892" max="14892" width="8.109375" style="60" customWidth="1"/>
    <col min="14893" max="14893" width="7" style="60" customWidth="1"/>
    <col min="14894" max="14894" width="7.5546875" style="60" customWidth="1"/>
    <col min="14895" max="14895" width="7.44140625" style="60" customWidth="1"/>
    <col min="14896" max="14896" width="7.33203125" style="60" customWidth="1"/>
    <col min="14897" max="14897" width="7" style="60" customWidth="1"/>
    <col min="14898" max="14898" width="7.5546875" style="60" customWidth="1"/>
    <col min="14899" max="14899" width="8.33203125" style="60" customWidth="1"/>
    <col min="14900" max="14900" width="7.5546875" style="60" customWidth="1"/>
    <col min="14901" max="14901" width="11.109375" style="60" customWidth="1"/>
    <col min="14902" max="14902" width="6.44140625" style="60" customWidth="1"/>
    <col min="14903" max="14903" width="7.5546875" style="60" customWidth="1"/>
    <col min="14904" max="14904" width="9" style="60" customWidth="1"/>
    <col min="14905" max="14905" width="8.44140625" style="60" bestFit="1" customWidth="1"/>
    <col min="14906" max="14906" width="9.109375" style="60" bestFit="1" customWidth="1"/>
    <col min="14907" max="14907" width="10.88671875" style="60" customWidth="1"/>
    <col min="14908" max="14908" width="6.6640625" style="60" customWidth="1"/>
    <col min="14909" max="15130" width="11.44140625" style="60"/>
    <col min="15131" max="15131" width="4" style="60" customWidth="1"/>
    <col min="15132" max="15132" width="43.6640625" style="60" customWidth="1"/>
    <col min="15133" max="15133" width="10.44140625" style="60" customWidth="1"/>
    <col min="15134" max="15134" width="8.44140625" style="60" customWidth="1"/>
    <col min="15135" max="15135" width="8.33203125" style="60" customWidth="1"/>
    <col min="15136" max="15136" width="10.109375" style="60" customWidth="1"/>
    <col min="15137" max="15137" width="9.5546875" style="60" customWidth="1"/>
    <col min="15138" max="15138" width="9.33203125" style="60" customWidth="1"/>
    <col min="15139" max="15140" width="7.5546875" style="60" customWidth="1"/>
    <col min="15141" max="15141" width="8.109375" style="60" customWidth="1"/>
    <col min="15142" max="15142" width="8.6640625" style="60" customWidth="1"/>
    <col min="15143" max="15143" width="9.109375" style="60" customWidth="1"/>
    <col min="15144" max="15144" width="8.88671875" style="60" customWidth="1"/>
    <col min="15145" max="15145" width="6" style="60" customWidth="1"/>
    <col min="15146" max="15146" width="7.5546875" style="60" customWidth="1"/>
    <col min="15147" max="15147" width="8" style="60" customWidth="1"/>
    <col min="15148" max="15148" width="8.109375" style="60" customWidth="1"/>
    <col min="15149" max="15149" width="7" style="60" customWidth="1"/>
    <col min="15150" max="15150" width="7.5546875" style="60" customWidth="1"/>
    <col min="15151" max="15151" width="7.44140625" style="60" customWidth="1"/>
    <col min="15152" max="15152" width="7.33203125" style="60" customWidth="1"/>
    <col min="15153" max="15153" width="7" style="60" customWidth="1"/>
    <col min="15154" max="15154" width="7.5546875" style="60" customWidth="1"/>
    <col min="15155" max="15155" width="8.33203125" style="60" customWidth="1"/>
    <col min="15156" max="15156" width="7.5546875" style="60" customWidth="1"/>
    <col min="15157" max="15157" width="11.109375" style="60" customWidth="1"/>
    <col min="15158" max="15158" width="6.44140625" style="60" customWidth="1"/>
    <col min="15159" max="15159" width="7.5546875" style="60" customWidth="1"/>
    <col min="15160" max="15160" width="9" style="60" customWidth="1"/>
    <col min="15161" max="15161" width="8.44140625" style="60" bestFit="1" customWidth="1"/>
    <col min="15162" max="15162" width="9.109375" style="60" bestFit="1" customWidth="1"/>
    <col min="15163" max="15163" width="10.88671875" style="60" customWidth="1"/>
    <col min="15164" max="15164" width="6.6640625" style="60" customWidth="1"/>
    <col min="15165" max="15386" width="11.44140625" style="60"/>
    <col min="15387" max="15387" width="4" style="60" customWidth="1"/>
    <col min="15388" max="15388" width="43.6640625" style="60" customWidth="1"/>
    <col min="15389" max="15389" width="10.44140625" style="60" customWidth="1"/>
    <col min="15390" max="15390" width="8.44140625" style="60" customWidth="1"/>
    <col min="15391" max="15391" width="8.33203125" style="60" customWidth="1"/>
    <col min="15392" max="15392" width="10.109375" style="60" customWidth="1"/>
    <col min="15393" max="15393" width="9.5546875" style="60" customWidth="1"/>
    <col min="15394" max="15394" width="9.33203125" style="60" customWidth="1"/>
    <col min="15395" max="15396" width="7.5546875" style="60" customWidth="1"/>
    <col min="15397" max="15397" width="8.109375" style="60" customWidth="1"/>
    <col min="15398" max="15398" width="8.6640625" style="60" customWidth="1"/>
    <col min="15399" max="15399" width="9.109375" style="60" customWidth="1"/>
    <col min="15400" max="15400" width="8.88671875" style="60" customWidth="1"/>
    <col min="15401" max="15401" width="6" style="60" customWidth="1"/>
    <col min="15402" max="15402" width="7.5546875" style="60" customWidth="1"/>
    <col min="15403" max="15403" width="8" style="60" customWidth="1"/>
    <col min="15404" max="15404" width="8.109375" style="60" customWidth="1"/>
    <col min="15405" max="15405" width="7" style="60" customWidth="1"/>
    <col min="15406" max="15406" width="7.5546875" style="60" customWidth="1"/>
    <col min="15407" max="15407" width="7.44140625" style="60" customWidth="1"/>
    <col min="15408" max="15408" width="7.33203125" style="60" customWidth="1"/>
    <col min="15409" max="15409" width="7" style="60" customWidth="1"/>
    <col min="15410" max="15410" width="7.5546875" style="60" customWidth="1"/>
    <col min="15411" max="15411" width="8.33203125" style="60" customWidth="1"/>
    <col min="15412" max="15412" width="7.5546875" style="60" customWidth="1"/>
    <col min="15413" max="15413" width="11.109375" style="60" customWidth="1"/>
    <col min="15414" max="15414" width="6.44140625" style="60" customWidth="1"/>
    <col min="15415" max="15415" width="7.5546875" style="60" customWidth="1"/>
    <col min="15416" max="15416" width="9" style="60" customWidth="1"/>
    <col min="15417" max="15417" width="8.44140625" style="60" bestFit="1" customWidth="1"/>
    <col min="15418" max="15418" width="9.109375" style="60" bestFit="1" customWidth="1"/>
    <col min="15419" max="15419" width="10.88671875" style="60" customWidth="1"/>
    <col min="15420" max="15420" width="6.6640625" style="60" customWidth="1"/>
    <col min="15421" max="15642" width="11.44140625" style="60"/>
    <col min="15643" max="15643" width="4" style="60" customWidth="1"/>
    <col min="15644" max="15644" width="43.6640625" style="60" customWidth="1"/>
    <col min="15645" max="15645" width="10.44140625" style="60" customWidth="1"/>
    <col min="15646" max="15646" width="8.44140625" style="60" customWidth="1"/>
    <col min="15647" max="15647" width="8.33203125" style="60" customWidth="1"/>
    <col min="15648" max="15648" width="10.109375" style="60" customWidth="1"/>
    <col min="15649" max="15649" width="9.5546875" style="60" customWidth="1"/>
    <col min="15650" max="15650" width="9.33203125" style="60" customWidth="1"/>
    <col min="15651" max="15652" width="7.5546875" style="60" customWidth="1"/>
    <col min="15653" max="15653" width="8.109375" style="60" customWidth="1"/>
    <col min="15654" max="15654" width="8.6640625" style="60" customWidth="1"/>
    <col min="15655" max="15655" width="9.109375" style="60" customWidth="1"/>
    <col min="15656" max="15656" width="8.88671875" style="60" customWidth="1"/>
    <col min="15657" max="15657" width="6" style="60" customWidth="1"/>
    <col min="15658" max="15658" width="7.5546875" style="60" customWidth="1"/>
    <col min="15659" max="15659" width="8" style="60" customWidth="1"/>
    <col min="15660" max="15660" width="8.109375" style="60" customWidth="1"/>
    <col min="15661" max="15661" width="7" style="60" customWidth="1"/>
    <col min="15662" max="15662" width="7.5546875" style="60" customWidth="1"/>
    <col min="15663" max="15663" width="7.44140625" style="60" customWidth="1"/>
    <col min="15664" max="15664" width="7.33203125" style="60" customWidth="1"/>
    <col min="15665" max="15665" width="7" style="60" customWidth="1"/>
    <col min="15666" max="15666" width="7.5546875" style="60" customWidth="1"/>
    <col min="15667" max="15667" width="8.33203125" style="60" customWidth="1"/>
    <col min="15668" max="15668" width="7.5546875" style="60" customWidth="1"/>
    <col min="15669" max="15669" width="11.109375" style="60" customWidth="1"/>
    <col min="15670" max="15670" width="6.44140625" style="60" customWidth="1"/>
    <col min="15671" max="15671" width="7.5546875" style="60" customWidth="1"/>
    <col min="15672" max="15672" width="9" style="60" customWidth="1"/>
    <col min="15673" max="15673" width="8.44140625" style="60" bestFit="1" customWidth="1"/>
    <col min="15674" max="15674" width="9.109375" style="60" bestFit="1" customWidth="1"/>
    <col min="15675" max="15675" width="10.88671875" style="60" customWidth="1"/>
    <col min="15676" max="15676" width="6.6640625" style="60" customWidth="1"/>
    <col min="15677" max="15898" width="11.44140625" style="60"/>
    <col min="15899" max="15899" width="4" style="60" customWidth="1"/>
    <col min="15900" max="15900" width="43.6640625" style="60" customWidth="1"/>
    <col min="15901" max="15901" width="10.44140625" style="60" customWidth="1"/>
    <col min="15902" max="15902" width="8.44140625" style="60" customWidth="1"/>
    <col min="15903" max="15903" width="8.33203125" style="60" customWidth="1"/>
    <col min="15904" max="15904" width="10.109375" style="60" customWidth="1"/>
    <col min="15905" max="15905" width="9.5546875" style="60" customWidth="1"/>
    <col min="15906" max="15906" width="9.33203125" style="60" customWidth="1"/>
    <col min="15907" max="15908" width="7.5546875" style="60" customWidth="1"/>
    <col min="15909" max="15909" width="8.109375" style="60" customWidth="1"/>
    <col min="15910" max="15910" width="8.6640625" style="60" customWidth="1"/>
    <col min="15911" max="15911" width="9.109375" style="60" customWidth="1"/>
    <col min="15912" max="15912" width="8.88671875" style="60" customWidth="1"/>
    <col min="15913" max="15913" width="6" style="60" customWidth="1"/>
    <col min="15914" max="15914" width="7.5546875" style="60" customWidth="1"/>
    <col min="15915" max="15915" width="8" style="60" customWidth="1"/>
    <col min="15916" max="15916" width="8.109375" style="60" customWidth="1"/>
    <col min="15917" max="15917" width="7" style="60" customWidth="1"/>
    <col min="15918" max="15918" width="7.5546875" style="60" customWidth="1"/>
    <col min="15919" max="15919" width="7.44140625" style="60" customWidth="1"/>
    <col min="15920" max="15920" width="7.33203125" style="60" customWidth="1"/>
    <col min="15921" max="15921" width="7" style="60" customWidth="1"/>
    <col min="15922" max="15922" width="7.5546875" style="60" customWidth="1"/>
    <col min="15923" max="15923" width="8.33203125" style="60" customWidth="1"/>
    <col min="15924" max="15924" width="7.5546875" style="60" customWidth="1"/>
    <col min="15925" max="15925" width="11.109375" style="60" customWidth="1"/>
    <col min="15926" max="15926" width="6.44140625" style="60" customWidth="1"/>
    <col min="15927" max="15927" width="7.5546875" style="60" customWidth="1"/>
    <col min="15928" max="15928" width="9" style="60" customWidth="1"/>
    <col min="15929" max="15929" width="8.44140625" style="60" bestFit="1" customWidth="1"/>
    <col min="15930" max="15930" width="9.109375" style="60" bestFit="1" customWidth="1"/>
    <col min="15931" max="15931" width="10.88671875" style="60" customWidth="1"/>
    <col min="15932" max="15932" width="6.6640625" style="60" customWidth="1"/>
    <col min="15933" max="16154" width="11.44140625" style="60"/>
    <col min="16155" max="16155" width="4" style="60" customWidth="1"/>
    <col min="16156" max="16156" width="43.6640625" style="60" customWidth="1"/>
    <col min="16157" max="16157" width="10.44140625" style="60" customWidth="1"/>
    <col min="16158" max="16158" width="8.44140625" style="60" customWidth="1"/>
    <col min="16159" max="16159" width="8.33203125" style="60" customWidth="1"/>
    <col min="16160" max="16160" width="10.109375" style="60" customWidth="1"/>
    <col min="16161" max="16161" width="9.5546875" style="60" customWidth="1"/>
    <col min="16162" max="16162" width="9.33203125" style="60" customWidth="1"/>
    <col min="16163" max="16164" width="7.5546875" style="60" customWidth="1"/>
    <col min="16165" max="16165" width="8.109375" style="60" customWidth="1"/>
    <col min="16166" max="16166" width="8.6640625" style="60" customWidth="1"/>
    <col min="16167" max="16167" width="9.109375" style="60" customWidth="1"/>
    <col min="16168" max="16168" width="8.88671875" style="60" customWidth="1"/>
    <col min="16169" max="16169" width="6" style="60" customWidth="1"/>
    <col min="16170" max="16170" width="7.5546875" style="60" customWidth="1"/>
    <col min="16171" max="16171" width="8" style="60" customWidth="1"/>
    <col min="16172" max="16172" width="8.109375" style="60" customWidth="1"/>
    <col min="16173" max="16173" width="7" style="60" customWidth="1"/>
    <col min="16174" max="16174" width="7.5546875" style="60" customWidth="1"/>
    <col min="16175" max="16175" width="7.44140625" style="60" customWidth="1"/>
    <col min="16176" max="16176" width="7.33203125" style="60" customWidth="1"/>
    <col min="16177" max="16177" width="7" style="60" customWidth="1"/>
    <col min="16178" max="16178" width="7.5546875" style="60" customWidth="1"/>
    <col min="16179" max="16179" width="8.33203125" style="60" customWidth="1"/>
    <col min="16180" max="16180" width="7.5546875" style="60" customWidth="1"/>
    <col min="16181" max="16181" width="11.109375" style="60" customWidth="1"/>
    <col min="16182" max="16182" width="6.44140625" style="60" customWidth="1"/>
    <col min="16183" max="16183" width="7.5546875" style="60" customWidth="1"/>
    <col min="16184" max="16184" width="9" style="60" customWidth="1"/>
    <col min="16185" max="16185" width="8.44140625" style="60" bestFit="1" customWidth="1"/>
    <col min="16186" max="16186" width="9.109375" style="60" bestFit="1" customWidth="1"/>
    <col min="16187" max="16187" width="10.88671875" style="60" customWidth="1"/>
    <col min="16188" max="16188" width="6.6640625" style="60" customWidth="1"/>
    <col min="16189" max="16384" width="11.44140625" style="60"/>
  </cols>
  <sheetData>
    <row r="1" spans="1:67" s="82" customFormat="1" ht="21" customHeight="1">
      <c r="A1" s="676" t="s">
        <v>741</v>
      </c>
      <c r="B1" s="676"/>
      <c r="C1" s="676"/>
      <c r="D1" s="676"/>
      <c r="E1" s="676"/>
      <c r="F1" s="676"/>
      <c r="G1" s="676"/>
      <c r="H1" s="676"/>
      <c r="I1" s="676"/>
      <c r="J1" s="676"/>
      <c r="K1" s="676"/>
      <c r="L1" s="676"/>
      <c r="M1" s="676"/>
      <c r="N1" s="676"/>
      <c r="O1" s="676"/>
      <c r="P1" s="676"/>
      <c r="Q1" s="676"/>
      <c r="R1" s="676"/>
      <c r="S1" s="676"/>
      <c r="T1" s="676"/>
      <c r="U1" s="676"/>
      <c r="V1" s="676"/>
      <c r="W1" s="676"/>
      <c r="X1" s="676"/>
      <c r="Y1" s="676"/>
      <c r="Z1" s="676"/>
      <c r="AA1" s="676"/>
      <c r="AB1" s="676"/>
      <c r="AC1" s="676"/>
      <c r="AD1" s="676"/>
      <c r="AE1" s="676"/>
      <c r="AF1" s="676"/>
      <c r="AG1" s="676"/>
      <c r="AH1" s="676"/>
      <c r="AI1" s="676"/>
      <c r="AJ1" s="676"/>
      <c r="AK1" s="676"/>
      <c r="AL1" s="676"/>
      <c r="AM1" s="676"/>
      <c r="AN1" s="676"/>
      <c r="AO1" s="676"/>
      <c r="AP1" s="676"/>
      <c r="AQ1" s="676"/>
      <c r="AR1" s="676"/>
      <c r="AS1" s="676"/>
      <c r="AT1" s="676"/>
      <c r="AU1" s="676"/>
      <c r="AV1" s="676"/>
      <c r="AW1" s="676"/>
      <c r="AX1" s="676"/>
      <c r="AY1" s="676"/>
      <c r="AZ1" s="676"/>
      <c r="BA1" s="676"/>
      <c r="BB1" s="38"/>
      <c r="BC1" s="38"/>
      <c r="BD1" s="38"/>
      <c r="BF1" s="83"/>
      <c r="BG1" s="83"/>
      <c r="BH1" s="562"/>
      <c r="BI1" s="563"/>
      <c r="BJ1" s="442"/>
      <c r="BK1" s="442"/>
      <c r="BL1" s="442"/>
      <c r="BM1" s="442"/>
      <c r="BN1" s="442"/>
      <c r="BO1" s="442"/>
    </row>
    <row r="2" spans="1:67" s="43" customFormat="1" ht="21.75" customHeight="1">
      <c r="A2" s="677" t="s">
        <v>76</v>
      </c>
      <c r="B2" s="677"/>
      <c r="C2" s="677"/>
      <c r="D2" s="677"/>
      <c r="E2" s="677"/>
      <c r="F2" s="677"/>
      <c r="G2" s="677"/>
      <c r="H2" s="677"/>
      <c r="I2" s="677"/>
      <c r="J2" s="677"/>
      <c r="K2" s="677"/>
      <c r="L2" s="677"/>
      <c r="M2" s="677"/>
      <c r="N2" s="677"/>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c r="AR2" s="677"/>
      <c r="AS2" s="677"/>
      <c r="AT2" s="677"/>
      <c r="AU2" s="677"/>
      <c r="AV2" s="677"/>
      <c r="AW2" s="677"/>
      <c r="AX2" s="677"/>
      <c r="AY2" s="677"/>
      <c r="AZ2" s="677"/>
      <c r="BA2" s="677"/>
      <c r="BB2" s="76"/>
      <c r="BC2" s="76"/>
      <c r="BD2" s="76"/>
      <c r="BF2" s="84"/>
      <c r="BG2" s="84"/>
      <c r="BH2" s="564"/>
      <c r="BI2" s="565"/>
      <c r="BJ2" s="443"/>
      <c r="BK2" s="443"/>
      <c r="BL2" s="443"/>
      <c r="BM2" s="443"/>
      <c r="BN2" s="443"/>
      <c r="BO2" s="443"/>
    </row>
    <row r="3" spans="1:67" s="43" customFormat="1" ht="21.75" customHeight="1">
      <c r="A3" s="678" t="s">
        <v>890</v>
      </c>
      <c r="B3" s="678"/>
      <c r="C3" s="678"/>
      <c r="D3" s="678"/>
      <c r="E3" s="678"/>
      <c r="F3" s="678"/>
      <c r="G3" s="678"/>
      <c r="H3" s="678"/>
      <c r="I3" s="678"/>
      <c r="J3" s="678"/>
      <c r="K3" s="678"/>
      <c r="L3" s="678"/>
      <c r="M3" s="678"/>
      <c r="N3" s="678"/>
      <c r="O3" s="678"/>
      <c r="P3" s="678"/>
      <c r="Q3" s="678"/>
      <c r="R3" s="678"/>
      <c r="S3" s="678"/>
      <c r="T3" s="678"/>
      <c r="U3" s="678"/>
      <c r="V3" s="678"/>
      <c r="W3" s="678"/>
      <c r="X3" s="678"/>
      <c r="Y3" s="678"/>
      <c r="Z3" s="678"/>
      <c r="AA3" s="678"/>
      <c r="AB3" s="678"/>
      <c r="AC3" s="678"/>
      <c r="AD3" s="678"/>
      <c r="AE3" s="678"/>
      <c r="AF3" s="678"/>
      <c r="AG3" s="678"/>
      <c r="AH3" s="678"/>
      <c r="AI3" s="678"/>
      <c r="AJ3" s="678"/>
      <c r="AK3" s="678"/>
      <c r="AL3" s="678"/>
      <c r="AM3" s="678"/>
      <c r="AN3" s="678"/>
      <c r="AO3" s="678"/>
      <c r="AP3" s="678"/>
      <c r="AQ3" s="678"/>
      <c r="AR3" s="678"/>
      <c r="AS3" s="678"/>
      <c r="AT3" s="678"/>
      <c r="AU3" s="678"/>
      <c r="AV3" s="678"/>
      <c r="AW3" s="678"/>
      <c r="AX3" s="678"/>
      <c r="AY3" s="678"/>
      <c r="AZ3" s="678"/>
      <c r="BA3" s="678"/>
      <c r="BB3" s="77"/>
      <c r="BC3" s="77"/>
      <c r="BD3" s="77"/>
      <c r="BF3" s="84"/>
      <c r="BG3" s="84"/>
      <c r="BH3" s="564"/>
      <c r="BI3" s="565"/>
      <c r="BJ3" s="443"/>
      <c r="BK3" s="443"/>
      <c r="BL3" s="443"/>
      <c r="BM3" s="443"/>
      <c r="BN3" s="443"/>
      <c r="BO3" s="443"/>
    </row>
    <row r="4" spans="1:67" s="43" customFormat="1" ht="29.25" customHeight="1">
      <c r="A4" s="679" t="s">
        <v>77</v>
      </c>
      <c r="B4" s="679"/>
      <c r="C4" s="679"/>
      <c r="D4" s="679"/>
      <c r="E4" s="679"/>
      <c r="F4" s="679"/>
      <c r="G4" s="679"/>
      <c r="H4" s="679"/>
      <c r="I4" s="679"/>
      <c r="J4" s="679"/>
      <c r="K4" s="679"/>
      <c r="L4" s="679"/>
      <c r="M4" s="679"/>
      <c r="N4" s="679"/>
      <c r="O4" s="679"/>
      <c r="P4" s="679"/>
      <c r="Q4" s="679"/>
      <c r="R4" s="679"/>
      <c r="S4" s="679"/>
      <c r="T4" s="679"/>
      <c r="U4" s="679"/>
      <c r="V4" s="679"/>
      <c r="W4" s="679"/>
      <c r="X4" s="679"/>
      <c r="Y4" s="679"/>
      <c r="Z4" s="679"/>
      <c r="AA4" s="679"/>
      <c r="AB4" s="679"/>
      <c r="AC4" s="679"/>
      <c r="AD4" s="679"/>
      <c r="AE4" s="679"/>
      <c r="AF4" s="679"/>
      <c r="AG4" s="679"/>
      <c r="AH4" s="679"/>
      <c r="AI4" s="679"/>
      <c r="AJ4" s="679"/>
      <c r="AK4" s="679"/>
      <c r="AL4" s="679"/>
      <c r="AM4" s="679"/>
      <c r="AN4" s="679"/>
      <c r="AO4" s="679"/>
      <c r="AP4" s="679"/>
      <c r="AQ4" s="679"/>
      <c r="AR4" s="679"/>
      <c r="AS4" s="679"/>
      <c r="AT4" s="679"/>
      <c r="AU4" s="679"/>
      <c r="AV4" s="679"/>
      <c r="AW4" s="679"/>
      <c r="AX4" s="679"/>
      <c r="AY4" s="679"/>
      <c r="AZ4" s="679"/>
      <c r="BA4" s="679"/>
      <c r="BB4" s="77"/>
      <c r="BC4" s="77"/>
      <c r="BD4" s="77"/>
      <c r="BF4" s="84"/>
      <c r="BG4" s="84"/>
      <c r="BH4" s="564"/>
      <c r="BI4" s="565"/>
      <c r="BJ4" s="443"/>
      <c r="BK4" s="443"/>
      <c r="BL4" s="443"/>
      <c r="BM4" s="443"/>
      <c r="BN4" s="443"/>
      <c r="BO4" s="443"/>
    </row>
    <row r="5" spans="1:67" s="43" customFormat="1">
      <c r="A5" s="41"/>
      <c r="B5" s="41"/>
      <c r="C5" s="68"/>
      <c r="D5" s="68"/>
      <c r="E5" s="68"/>
      <c r="F5" s="68"/>
      <c r="G5" s="41"/>
      <c r="H5" s="41"/>
      <c r="I5" s="41"/>
      <c r="J5" s="41"/>
      <c r="K5" s="41"/>
      <c r="L5" s="41"/>
      <c r="M5" s="41"/>
      <c r="N5" s="41"/>
      <c r="O5" s="41"/>
      <c r="P5" s="41"/>
      <c r="Q5" s="41"/>
      <c r="R5" s="41"/>
      <c r="S5" s="41"/>
      <c r="T5" s="41"/>
      <c r="U5" s="41"/>
      <c r="V5" s="41"/>
      <c r="W5" s="41"/>
      <c r="X5" s="41"/>
      <c r="Y5" s="680" t="s">
        <v>78</v>
      </c>
      <c r="Z5" s="680"/>
      <c r="AA5" s="680"/>
      <c r="AB5" s="680"/>
      <c r="AC5" s="680"/>
      <c r="AD5" s="680"/>
      <c r="AE5" s="680"/>
      <c r="AF5" s="680"/>
      <c r="AG5" s="680"/>
      <c r="AH5" s="680"/>
      <c r="AI5" s="680"/>
      <c r="AJ5" s="680"/>
      <c r="AK5" s="680"/>
      <c r="AL5" s="680"/>
      <c r="AM5" s="680"/>
      <c r="AN5" s="680"/>
      <c r="AO5" s="680"/>
      <c r="AP5" s="680"/>
      <c r="AQ5" s="680"/>
      <c r="AR5" s="680"/>
      <c r="AS5" s="680"/>
      <c r="AT5" s="680"/>
      <c r="AU5" s="680"/>
      <c r="AV5" s="680"/>
      <c r="AW5" s="680"/>
      <c r="AX5" s="680"/>
      <c r="AY5" s="680"/>
      <c r="AZ5" s="680"/>
      <c r="BA5" s="680"/>
      <c r="BB5" s="42"/>
      <c r="BC5" s="42"/>
      <c r="BD5" s="42"/>
      <c r="BF5" s="40"/>
      <c r="BG5" s="40"/>
      <c r="BH5" s="564"/>
      <c r="BI5" s="565"/>
      <c r="BJ5" s="443"/>
      <c r="BK5" s="443"/>
      <c r="BL5" s="443"/>
      <c r="BM5" s="443"/>
      <c r="BN5" s="443"/>
      <c r="BO5" s="443"/>
    </row>
    <row r="6" spans="1:67" s="85" customFormat="1" ht="75" customHeight="1">
      <c r="A6" s="681" t="s">
        <v>7</v>
      </c>
      <c r="B6" s="681" t="s">
        <v>12</v>
      </c>
      <c r="C6" s="681" t="s">
        <v>13</v>
      </c>
      <c r="D6" s="681" t="s">
        <v>14</v>
      </c>
      <c r="E6" s="681" t="s">
        <v>15</v>
      </c>
      <c r="F6" s="681" t="s">
        <v>16</v>
      </c>
      <c r="G6" s="681"/>
      <c r="H6" s="681"/>
      <c r="I6" s="681"/>
      <c r="J6" s="681"/>
      <c r="K6" s="682" t="s">
        <v>79</v>
      </c>
      <c r="L6" s="683"/>
      <c r="M6" s="682" t="s">
        <v>80</v>
      </c>
      <c r="N6" s="683"/>
      <c r="O6" s="675" t="s">
        <v>81</v>
      </c>
      <c r="P6" s="675"/>
      <c r="Q6" s="675"/>
      <c r="R6" s="675"/>
      <c r="S6" s="675" t="s">
        <v>82</v>
      </c>
      <c r="T6" s="675"/>
      <c r="U6" s="675"/>
      <c r="V6" s="675"/>
      <c r="W6" s="675" t="s">
        <v>83</v>
      </c>
      <c r="X6" s="675"/>
      <c r="Y6" s="675"/>
      <c r="Z6" s="675"/>
      <c r="AA6" s="675" t="s">
        <v>84</v>
      </c>
      <c r="AB6" s="675"/>
      <c r="AC6" s="675"/>
      <c r="AD6" s="675"/>
      <c r="AE6" s="684" t="s">
        <v>85</v>
      </c>
      <c r="AF6" s="685"/>
      <c r="AG6" s="685"/>
      <c r="AH6" s="686"/>
      <c r="AI6" s="684" t="s">
        <v>86</v>
      </c>
      <c r="AJ6" s="685"/>
      <c r="AK6" s="685"/>
      <c r="AL6" s="686"/>
      <c r="AM6" s="675" t="s">
        <v>87</v>
      </c>
      <c r="AN6" s="675"/>
      <c r="AO6" s="675"/>
      <c r="AP6" s="675"/>
      <c r="AQ6" s="684" t="s">
        <v>88</v>
      </c>
      <c r="AR6" s="685"/>
      <c r="AS6" s="685"/>
      <c r="AT6" s="685"/>
      <c r="AU6" s="686"/>
      <c r="AV6" s="684" t="s">
        <v>89</v>
      </c>
      <c r="AW6" s="685"/>
      <c r="AX6" s="685"/>
      <c r="AY6" s="685"/>
      <c r="AZ6" s="686"/>
      <c r="BA6" s="681" t="s">
        <v>2</v>
      </c>
      <c r="BB6" s="79"/>
      <c r="BC6" s="79"/>
      <c r="BD6" s="79"/>
      <c r="BE6" s="684" t="s">
        <v>90</v>
      </c>
      <c r="BF6" s="685"/>
      <c r="BG6" s="686"/>
      <c r="BH6" s="566" t="s">
        <v>507</v>
      </c>
      <c r="BI6" s="567"/>
      <c r="BJ6" s="444"/>
      <c r="BK6" s="444"/>
      <c r="BL6" s="444"/>
      <c r="BM6" s="444"/>
      <c r="BN6" s="444"/>
      <c r="BO6" s="444"/>
    </row>
    <row r="7" spans="1:67" s="86" customFormat="1" ht="13.2">
      <c r="A7" s="681"/>
      <c r="B7" s="681"/>
      <c r="C7" s="681"/>
      <c r="D7" s="681"/>
      <c r="E7" s="681"/>
      <c r="F7" s="681" t="s">
        <v>17</v>
      </c>
      <c r="G7" s="681" t="s">
        <v>18</v>
      </c>
      <c r="H7" s="681"/>
      <c r="I7" s="681"/>
      <c r="J7" s="681"/>
      <c r="K7" s="687" t="s">
        <v>9</v>
      </c>
      <c r="L7" s="687" t="s">
        <v>91</v>
      </c>
      <c r="M7" s="687" t="s">
        <v>92</v>
      </c>
      <c r="N7" s="687" t="s">
        <v>93</v>
      </c>
      <c r="O7" s="690" t="s">
        <v>9</v>
      </c>
      <c r="P7" s="682" t="s">
        <v>3</v>
      </c>
      <c r="Q7" s="693"/>
      <c r="R7" s="683"/>
      <c r="S7" s="690" t="s">
        <v>9</v>
      </c>
      <c r="T7" s="682" t="s">
        <v>3</v>
      </c>
      <c r="U7" s="693"/>
      <c r="V7" s="683"/>
      <c r="W7" s="690" t="s">
        <v>9</v>
      </c>
      <c r="X7" s="682" t="s">
        <v>3</v>
      </c>
      <c r="Y7" s="693"/>
      <c r="Z7" s="683"/>
      <c r="AA7" s="690" t="s">
        <v>9</v>
      </c>
      <c r="AB7" s="682" t="s">
        <v>3</v>
      </c>
      <c r="AC7" s="693"/>
      <c r="AD7" s="683"/>
      <c r="AE7" s="690" t="s">
        <v>9</v>
      </c>
      <c r="AF7" s="682" t="s">
        <v>3</v>
      </c>
      <c r="AG7" s="693"/>
      <c r="AH7" s="683"/>
      <c r="AI7" s="690" t="s">
        <v>9</v>
      </c>
      <c r="AJ7" s="682" t="s">
        <v>3</v>
      </c>
      <c r="AK7" s="693"/>
      <c r="AL7" s="683"/>
      <c r="AM7" s="690" t="s">
        <v>9</v>
      </c>
      <c r="AN7" s="682" t="s">
        <v>3</v>
      </c>
      <c r="AO7" s="693"/>
      <c r="AP7" s="683"/>
      <c r="AQ7" s="690" t="s">
        <v>9</v>
      </c>
      <c r="AR7" s="682" t="s">
        <v>3</v>
      </c>
      <c r="AS7" s="693"/>
      <c r="AT7" s="693"/>
      <c r="AU7" s="683"/>
      <c r="AV7" s="690" t="s">
        <v>9</v>
      </c>
      <c r="AW7" s="682" t="s">
        <v>3</v>
      </c>
      <c r="AX7" s="693"/>
      <c r="AY7" s="693"/>
      <c r="AZ7" s="683"/>
      <c r="BA7" s="681"/>
      <c r="BB7" s="80"/>
      <c r="BC7" s="80"/>
      <c r="BD7" s="80"/>
      <c r="BE7" s="694" t="s">
        <v>94</v>
      </c>
      <c r="BF7" s="694" t="s">
        <v>95</v>
      </c>
      <c r="BG7" s="694" t="s">
        <v>96</v>
      </c>
      <c r="BH7" s="568"/>
      <c r="BI7" s="445"/>
      <c r="BJ7" s="445"/>
      <c r="BK7" s="445"/>
      <c r="BL7" s="445"/>
      <c r="BM7" s="445"/>
      <c r="BN7" s="445"/>
      <c r="BO7" s="445"/>
    </row>
    <row r="8" spans="1:67" s="86" customFormat="1" ht="21" customHeight="1">
      <c r="A8" s="681"/>
      <c r="B8" s="681"/>
      <c r="C8" s="681"/>
      <c r="D8" s="681"/>
      <c r="E8" s="681"/>
      <c r="F8" s="681"/>
      <c r="G8" s="681" t="s">
        <v>9</v>
      </c>
      <c r="H8" s="681" t="s">
        <v>97</v>
      </c>
      <c r="I8" s="681"/>
      <c r="J8" s="681" t="s">
        <v>47</v>
      </c>
      <c r="K8" s="688"/>
      <c r="L8" s="688"/>
      <c r="M8" s="688"/>
      <c r="N8" s="688"/>
      <c r="O8" s="691"/>
      <c r="P8" s="688" t="s">
        <v>4</v>
      </c>
      <c r="Q8" s="688" t="s">
        <v>5</v>
      </c>
      <c r="R8" s="687" t="s">
        <v>47</v>
      </c>
      <c r="S8" s="691"/>
      <c r="T8" s="688" t="s">
        <v>4</v>
      </c>
      <c r="U8" s="688" t="s">
        <v>5</v>
      </c>
      <c r="V8" s="687" t="s">
        <v>47</v>
      </c>
      <c r="W8" s="691"/>
      <c r="X8" s="688" t="s">
        <v>4</v>
      </c>
      <c r="Y8" s="688" t="s">
        <v>5</v>
      </c>
      <c r="Z8" s="687" t="s">
        <v>47</v>
      </c>
      <c r="AA8" s="691"/>
      <c r="AB8" s="688" t="s">
        <v>4</v>
      </c>
      <c r="AC8" s="688" t="s">
        <v>5</v>
      </c>
      <c r="AD8" s="687" t="s">
        <v>47</v>
      </c>
      <c r="AE8" s="691"/>
      <c r="AF8" s="688" t="s">
        <v>4</v>
      </c>
      <c r="AG8" s="688" t="s">
        <v>5</v>
      </c>
      <c r="AH8" s="687" t="s">
        <v>47</v>
      </c>
      <c r="AI8" s="691"/>
      <c r="AJ8" s="688" t="s">
        <v>4</v>
      </c>
      <c r="AK8" s="688" t="s">
        <v>5</v>
      </c>
      <c r="AL8" s="687" t="s">
        <v>47</v>
      </c>
      <c r="AM8" s="691"/>
      <c r="AN8" s="688" t="s">
        <v>4</v>
      </c>
      <c r="AO8" s="688" t="s">
        <v>5</v>
      </c>
      <c r="AP8" s="687" t="s">
        <v>47</v>
      </c>
      <c r="AQ8" s="691"/>
      <c r="AR8" s="688" t="s">
        <v>4</v>
      </c>
      <c r="AS8" s="688" t="s">
        <v>98</v>
      </c>
      <c r="AT8" s="688" t="s">
        <v>99</v>
      </c>
      <c r="AU8" s="687" t="s">
        <v>47</v>
      </c>
      <c r="AV8" s="691"/>
      <c r="AW8" s="688" t="s">
        <v>4</v>
      </c>
      <c r="AX8" s="688" t="s">
        <v>98</v>
      </c>
      <c r="AY8" s="688" t="s">
        <v>99</v>
      </c>
      <c r="AZ8" s="687" t="s">
        <v>47</v>
      </c>
      <c r="BA8" s="681"/>
      <c r="BB8" s="81"/>
      <c r="BC8" s="81"/>
      <c r="BD8" s="81"/>
      <c r="BE8" s="695"/>
      <c r="BF8" s="695"/>
      <c r="BG8" s="695"/>
      <c r="BH8" s="568"/>
      <c r="BI8" s="445"/>
      <c r="BJ8" s="445"/>
      <c r="BK8" s="445"/>
      <c r="BL8" s="445"/>
      <c r="BM8" s="445"/>
      <c r="BN8" s="445"/>
      <c r="BO8" s="445"/>
    </row>
    <row r="9" spans="1:67" s="86" customFormat="1" ht="62.25" customHeight="1">
      <c r="A9" s="681"/>
      <c r="B9" s="681"/>
      <c r="C9" s="681"/>
      <c r="D9" s="681"/>
      <c r="E9" s="681"/>
      <c r="F9" s="681"/>
      <c r="G9" s="681"/>
      <c r="H9" s="78" t="s">
        <v>4</v>
      </c>
      <c r="I9" s="78" t="s">
        <v>5</v>
      </c>
      <c r="J9" s="681"/>
      <c r="K9" s="689"/>
      <c r="L9" s="689"/>
      <c r="M9" s="689"/>
      <c r="N9" s="689"/>
      <c r="O9" s="692"/>
      <c r="P9" s="689"/>
      <c r="Q9" s="689"/>
      <c r="R9" s="689"/>
      <c r="S9" s="692"/>
      <c r="T9" s="689"/>
      <c r="U9" s="689"/>
      <c r="V9" s="689"/>
      <c r="W9" s="692"/>
      <c r="X9" s="689"/>
      <c r="Y9" s="689"/>
      <c r="Z9" s="689"/>
      <c r="AA9" s="692"/>
      <c r="AB9" s="689"/>
      <c r="AC9" s="689"/>
      <c r="AD9" s="689"/>
      <c r="AE9" s="692"/>
      <c r="AF9" s="689"/>
      <c r="AG9" s="689"/>
      <c r="AH9" s="689"/>
      <c r="AI9" s="692"/>
      <c r="AJ9" s="689"/>
      <c r="AK9" s="689"/>
      <c r="AL9" s="689"/>
      <c r="AM9" s="692"/>
      <c r="AN9" s="689"/>
      <c r="AO9" s="689"/>
      <c r="AP9" s="689"/>
      <c r="AQ9" s="692"/>
      <c r="AR9" s="689"/>
      <c r="AS9" s="689"/>
      <c r="AT9" s="689"/>
      <c r="AU9" s="689"/>
      <c r="AV9" s="692"/>
      <c r="AW9" s="689"/>
      <c r="AX9" s="689"/>
      <c r="AY9" s="689"/>
      <c r="AZ9" s="689"/>
      <c r="BA9" s="681"/>
      <c r="BB9" s="81"/>
      <c r="BC9" s="81"/>
      <c r="BD9" s="81"/>
      <c r="BE9" s="696"/>
      <c r="BF9" s="696"/>
      <c r="BG9" s="696"/>
      <c r="BH9" s="568"/>
      <c r="BI9" s="445"/>
      <c r="BJ9" s="445"/>
      <c r="BK9" s="445"/>
      <c r="BL9" s="445"/>
      <c r="BM9" s="445"/>
      <c r="BN9" s="445"/>
      <c r="BO9" s="445"/>
    </row>
    <row r="10" spans="1:67"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68">
        <f>BH12+BH38+BH70+5607</f>
        <v>306036</v>
      </c>
      <c r="BI10" s="446"/>
      <c r="BJ10" s="446"/>
      <c r="BK10" s="446"/>
      <c r="BL10" s="446"/>
      <c r="BM10" s="446"/>
      <c r="BN10" s="446"/>
      <c r="BO10" s="446"/>
    </row>
    <row r="11" spans="1:67"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230346.12900000002</v>
      </c>
      <c r="N11" s="90">
        <f t="shared" si="0"/>
        <v>136261.109</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13990.492999999999</v>
      </c>
      <c r="X11" s="90">
        <f t="shared" si="0"/>
        <v>13990.492999999999</v>
      </c>
      <c r="Y11" s="90">
        <f t="shared" si="0"/>
        <v>0</v>
      </c>
      <c r="Z11" s="90">
        <f t="shared" si="0"/>
        <v>0</v>
      </c>
      <c r="AA11" s="90">
        <f t="shared" si="0"/>
        <v>88804.724249999999</v>
      </c>
      <c r="AB11" s="90">
        <f t="shared" si="0"/>
        <v>88804.724249999999</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100</v>
      </c>
      <c r="BF11" s="46" t="s">
        <v>100</v>
      </c>
      <c r="BG11" s="46"/>
      <c r="BH11" s="568">
        <f>299673+756+5607</f>
        <v>306036</v>
      </c>
      <c r="BI11" s="446"/>
      <c r="BJ11" s="447"/>
      <c r="BK11" s="447"/>
      <c r="BL11" s="447"/>
      <c r="BM11" s="447"/>
      <c r="BN11" s="447"/>
      <c r="BO11" s="447"/>
    </row>
    <row r="12" spans="1:67" s="58" customFormat="1" ht="31.5" customHeight="1">
      <c r="A12" s="92" t="s">
        <v>60</v>
      </c>
      <c r="B12" s="93" t="s">
        <v>101</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3196.4489999999996</v>
      </c>
      <c r="X12" s="95">
        <f t="shared" si="1"/>
        <v>3196.4489999999996</v>
      </c>
      <c r="Y12" s="95">
        <f t="shared" si="1"/>
        <v>0</v>
      </c>
      <c r="Z12" s="95">
        <f t="shared" si="1"/>
        <v>0</v>
      </c>
      <c r="AA12" s="95">
        <f t="shared" si="1"/>
        <v>1078.673</v>
      </c>
      <c r="AB12" s="95">
        <f t="shared" si="1"/>
        <v>1078.673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69">
        <f>4215+756</f>
        <v>4971</v>
      </c>
      <c r="BI12" s="570"/>
      <c r="BJ12" s="448"/>
      <c r="BK12" s="448"/>
      <c r="BL12" s="448"/>
      <c r="BM12" s="448"/>
      <c r="BN12" s="448"/>
      <c r="BO12" s="448"/>
    </row>
    <row r="13" spans="1:67"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3196.4489999999996</v>
      </c>
      <c r="X13" s="99">
        <f t="shared" si="2"/>
        <v>3196.4489999999996</v>
      </c>
      <c r="Y13" s="99">
        <f t="shared" si="2"/>
        <v>0</v>
      </c>
      <c r="Z13" s="99">
        <f t="shared" si="2"/>
        <v>0</v>
      </c>
      <c r="AA13" s="99">
        <f t="shared" si="2"/>
        <v>1078.673</v>
      </c>
      <c r="AB13" s="99">
        <f t="shared" si="2"/>
        <v>1078.673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71"/>
      <c r="BI13" s="572"/>
      <c r="BJ13" s="449"/>
      <c r="BK13" s="449"/>
      <c r="BL13" s="449"/>
      <c r="BM13" s="449"/>
      <c r="BN13" s="449"/>
      <c r="BO13" s="449"/>
    </row>
    <row r="14" spans="1:67" s="104" customFormat="1" ht="15.75" customHeight="1">
      <c r="A14" s="100"/>
      <c r="B14" s="101" t="s">
        <v>110</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3196.4489999999996</v>
      </c>
      <c r="X14" s="103">
        <f t="shared" si="3"/>
        <v>3196.4489999999996</v>
      </c>
      <c r="Y14" s="103">
        <f t="shared" si="3"/>
        <v>0</v>
      </c>
      <c r="Z14" s="103">
        <f t="shared" si="3"/>
        <v>0</v>
      </c>
      <c r="AA14" s="103">
        <f t="shared" si="3"/>
        <v>0</v>
      </c>
      <c r="AB14" s="103">
        <f t="shared" si="3"/>
        <v>0</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69"/>
      <c r="BI14" s="573"/>
      <c r="BJ14" s="450"/>
      <c r="BK14" s="450"/>
      <c r="BL14" s="450"/>
      <c r="BM14" s="450"/>
      <c r="BN14" s="450"/>
      <c r="BO14" s="450"/>
    </row>
    <row r="15" spans="1:67" s="104" customFormat="1" ht="26.4">
      <c r="A15" s="96" t="s">
        <v>20</v>
      </c>
      <c r="B15" s="105" t="s">
        <v>111</v>
      </c>
      <c r="C15" s="168" t="s">
        <v>151</v>
      </c>
      <c r="D15" s="168" t="s">
        <v>152</v>
      </c>
      <c r="E15" s="168" t="s">
        <v>153</v>
      </c>
      <c r="F15" s="168" t="s">
        <v>154</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69"/>
      <c r="BI15" s="573"/>
      <c r="BJ15" s="450"/>
      <c r="BK15" s="450"/>
      <c r="BL15" s="450"/>
      <c r="BM15" s="450"/>
      <c r="BN15" s="450"/>
      <c r="BO15" s="450"/>
    </row>
    <row r="16" spans="1:67" s="104" customFormat="1" ht="20.399999999999999">
      <c r="A16" s="96" t="s">
        <v>21</v>
      </c>
      <c r="B16" s="105" t="s">
        <v>112</v>
      </c>
      <c r="C16" s="168" t="s">
        <v>155</v>
      </c>
      <c r="D16" s="168" t="s">
        <v>156</v>
      </c>
      <c r="E16" s="168" t="s">
        <v>153</v>
      </c>
      <c r="F16" s="168" t="s">
        <v>157</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196</v>
      </c>
      <c r="BB16" s="53"/>
      <c r="BC16" s="62"/>
      <c r="BD16" s="62"/>
      <c r="BE16" s="63"/>
      <c r="BF16" s="63"/>
      <c r="BG16" s="63"/>
      <c r="BH16" s="569"/>
      <c r="BI16" s="573"/>
      <c r="BJ16" s="450"/>
      <c r="BK16" s="450"/>
      <c r="BL16" s="450"/>
      <c r="BM16" s="450"/>
      <c r="BN16" s="450"/>
      <c r="BO16" s="450"/>
    </row>
    <row r="17" spans="1:67" s="104" customFormat="1" ht="40.799999999999997">
      <c r="A17" s="96" t="s">
        <v>75</v>
      </c>
      <c r="B17" s="105" t="s">
        <v>113</v>
      </c>
      <c r="C17" s="168" t="s">
        <v>158</v>
      </c>
      <c r="D17" s="168" t="s">
        <v>159</v>
      </c>
      <c r="E17" s="168" t="s">
        <v>153</v>
      </c>
      <c r="F17" s="168" t="s">
        <v>160</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69"/>
      <c r="BI17" s="573"/>
      <c r="BJ17" s="450"/>
      <c r="BK17" s="450"/>
      <c r="BL17" s="450"/>
      <c r="BM17" s="450"/>
      <c r="BN17" s="450"/>
      <c r="BO17" s="450"/>
    </row>
    <row r="18" spans="1:67" s="104" customFormat="1" ht="51">
      <c r="A18" s="96" t="s">
        <v>102</v>
      </c>
      <c r="B18" s="105" t="s">
        <v>114</v>
      </c>
      <c r="C18" s="168" t="s">
        <v>161</v>
      </c>
      <c r="D18" s="168" t="s">
        <v>162</v>
      </c>
      <c r="E18" s="168" t="s">
        <v>153</v>
      </c>
      <c r="F18" s="168" t="s">
        <v>163</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69"/>
      <c r="BI18" s="573"/>
      <c r="BJ18" s="450"/>
      <c r="BK18" s="450"/>
      <c r="BL18" s="450"/>
      <c r="BM18" s="450"/>
      <c r="BN18" s="450"/>
      <c r="BO18" s="450"/>
    </row>
    <row r="19" spans="1:67" s="104" customFormat="1" ht="51">
      <c r="A19" s="96" t="s">
        <v>103</v>
      </c>
      <c r="B19" s="105" t="s">
        <v>115</v>
      </c>
      <c r="C19" s="168" t="s">
        <v>164</v>
      </c>
      <c r="D19" s="168" t="s">
        <v>162</v>
      </c>
      <c r="E19" s="168" t="s">
        <v>153</v>
      </c>
      <c r="F19" s="168" t="s">
        <v>165</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69"/>
      <c r="BI19" s="573"/>
      <c r="BJ19" s="450"/>
      <c r="BK19" s="450"/>
      <c r="BL19" s="450"/>
      <c r="BM19" s="450"/>
      <c r="BN19" s="450"/>
      <c r="BO19" s="450"/>
    </row>
    <row r="20" spans="1:67" s="104" customFormat="1" ht="20.399999999999999">
      <c r="A20" s="96" t="s">
        <v>104</v>
      </c>
      <c r="B20" s="105" t="s">
        <v>116</v>
      </c>
      <c r="C20" s="168" t="s">
        <v>166</v>
      </c>
      <c r="D20" s="168" t="s">
        <v>167</v>
      </c>
      <c r="E20" s="168" t="s">
        <v>153</v>
      </c>
      <c r="F20" s="168" t="s">
        <v>168</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69"/>
      <c r="BI20" s="573"/>
      <c r="BJ20" s="450"/>
      <c r="BK20" s="450"/>
      <c r="BL20" s="450"/>
      <c r="BM20" s="450"/>
      <c r="BN20" s="450"/>
      <c r="BO20" s="450"/>
    </row>
    <row r="21" spans="1:67" s="104" customFormat="1" ht="51">
      <c r="A21" s="96" t="s">
        <v>105</v>
      </c>
      <c r="B21" s="105" t="s">
        <v>117</v>
      </c>
      <c r="C21" s="168" t="s">
        <v>169</v>
      </c>
      <c r="D21" s="168" t="s">
        <v>162</v>
      </c>
      <c r="E21" s="168" t="s">
        <v>153</v>
      </c>
      <c r="F21" s="168" t="s">
        <v>170</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69"/>
      <c r="BI21" s="573"/>
      <c r="BJ21" s="450"/>
      <c r="BK21" s="450"/>
      <c r="BL21" s="450"/>
      <c r="BM21" s="450"/>
      <c r="BN21" s="450"/>
      <c r="BO21" s="450"/>
    </row>
    <row r="22" spans="1:67" s="104" customFormat="1" ht="51">
      <c r="A22" s="96" t="s">
        <v>106</v>
      </c>
      <c r="B22" s="105" t="s">
        <v>118</v>
      </c>
      <c r="C22" s="168" t="s">
        <v>171</v>
      </c>
      <c r="D22" s="168" t="s">
        <v>162</v>
      </c>
      <c r="E22" s="168" t="s">
        <v>153</v>
      </c>
      <c r="F22" s="168" t="s">
        <v>172</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69"/>
      <c r="BI22" s="573"/>
      <c r="BJ22" s="450"/>
      <c r="BK22" s="450"/>
      <c r="BL22" s="450"/>
      <c r="BM22" s="450"/>
      <c r="BN22" s="450"/>
      <c r="BO22" s="450"/>
    </row>
    <row r="23" spans="1:67" s="104" customFormat="1" ht="51">
      <c r="A23" s="96" t="s">
        <v>128</v>
      </c>
      <c r="B23" s="105" t="s">
        <v>119</v>
      </c>
      <c r="C23" s="168" t="s">
        <v>173</v>
      </c>
      <c r="D23" s="168" t="s">
        <v>174</v>
      </c>
      <c r="E23" s="168" t="s">
        <v>153</v>
      </c>
      <c r="F23" s="168" t="s">
        <v>175</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69"/>
      <c r="BI23" s="573"/>
      <c r="BJ23" s="450"/>
      <c r="BK23" s="450"/>
      <c r="BL23" s="450"/>
      <c r="BM23" s="450"/>
      <c r="BN23" s="450"/>
      <c r="BO23" s="450"/>
    </row>
    <row r="24" spans="1:67" s="104" customFormat="1" ht="20.399999999999999">
      <c r="A24" s="96" t="s">
        <v>129</v>
      </c>
      <c r="B24" s="105" t="s">
        <v>120</v>
      </c>
      <c r="C24" s="168" t="s">
        <v>158</v>
      </c>
      <c r="D24" s="168" t="s">
        <v>176</v>
      </c>
      <c r="E24" s="168" t="s">
        <v>153</v>
      </c>
      <c r="F24" s="168" t="s">
        <v>177</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69"/>
      <c r="BI24" s="573"/>
      <c r="BJ24" s="450"/>
      <c r="BK24" s="450"/>
      <c r="BL24" s="450"/>
      <c r="BM24" s="450"/>
      <c r="BN24" s="450"/>
      <c r="BO24" s="450"/>
    </row>
    <row r="25" spans="1:67" s="104" customFormat="1" ht="20.399999999999999">
      <c r="A25" s="96" t="s">
        <v>130</v>
      </c>
      <c r="B25" s="105" t="s">
        <v>121</v>
      </c>
      <c r="C25" s="168" t="s">
        <v>155</v>
      </c>
      <c r="D25" s="168" t="s">
        <v>178</v>
      </c>
      <c r="E25" s="168" t="s">
        <v>153</v>
      </c>
      <c r="F25" s="168" t="s">
        <v>179</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196</v>
      </c>
      <c r="BB25" s="53"/>
      <c r="BC25" s="62"/>
      <c r="BD25" s="62"/>
      <c r="BE25" s="63"/>
      <c r="BF25" s="63"/>
      <c r="BG25" s="63"/>
      <c r="BH25" s="569"/>
      <c r="BI25" s="573"/>
      <c r="BJ25" s="450"/>
      <c r="BK25" s="450"/>
      <c r="BL25" s="450"/>
      <c r="BM25" s="450"/>
      <c r="BN25" s="450"/>
      <c r="BO25" s="450"/>
    </row>
    <row r="26" spans="1:67" s="104" customFormat="1" ht="51">
      <c r="A26" s="96" t="s">
        <v>131</v>
      </c>
      <c r="B26" s="105" t="s">
        <v>122</v>
      </c>
      <c r="C26" s="168" t="s">
        <v>180</v>
      </c>
      <c r="D26" s="168" t="s">
        <v>181</v>
      </c>
      <c r="E26" s="168" t="s">
        <v>153</v>
      </c>
      <c r="F26" s="168" t="s">
        <v>182</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0</v>
      </c>
      <c r="AB26" s="99"/>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69"/>
      <c r="BI26" s="573"/>
      <c r="BJ26" s="450"/>
      <c r="BK26" s="450"/>
      <c r="BL26" s="450"/>
      <c r="BM26" s="450"/>
      <c r="BN26" s="450"/>
      <c r="BO26" s="450"/>
    </row>
    <row r="27" spans="1:67" s="104" customFormat="1" ht="30.6">
      <c r="A27" s="96" t="s">
        <v>132</v>
      </c>
      <c r="B27" s="105" t="s">
        <v>123</v>
      </c>
      <c r="C27" s="168" t="s">
        <v>183</v>
      </c>
      <c r="D27" s="168" t="s">
        <v>184</v>
      </c>
      <c r="E27" s="168" t="s">
        <v>153</v>
      </c>
      <c r="F27" s="168" t="s">
        <v>185</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69"/>
      <c r="BI27" s="573"/>
      <c r="BJ27" s="450"/>
      <c r="BK27" s="450"/>
      <c r="BL27" s="450"/>
      <c r="BM27" s="450"/>
      <c r="BN27" s="450"/>
      <c r="BO27" s="450"/>
    </row>
    <row r="28" spans="1:67" s="104" customFormat="1" ht="40.799999999999997">
      <c r="A28" s="96" t="s">
        <v>133</v>
      </c>
      <c r="B28" s="105" t="s">
        <v>124</v>
      </c>
      <c r="C28" s="168" t="s">
        <v>166</v>
      </c>
      <c r="D28" s="168" t="s">
        <v>186</v>
      </c>
      <c r="E28" s="168" t="s">
        <v>153</v>
      </c>
      <c r="F28" s="168" t="s">
        <v>187</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69"/>
      <c r="BI28" s="573"/>
      <c r="BJ28" s="450"/>
      <c r="BK28" s="450"/>
      <c r="BL28" s="450"/>
      <c r="BM28" s="450"/>
      <c r="BN28" s="450"/>
      <c r="BO28" s="450"/>
    </row>
    <row r="29" spans="1:67" s="104" customFormat="1" ht="20.399999999999999">
      <c r="A29" s="96" t="s">
        <v>134</v>
      </c>
      <c r="B29" s="110" t="s">
        <v>125</v>
      </c>
      <c r="C29" s="169" t="s">
        <v>171</v>
      </c>
      <c r="D29" s="169" t="s">
        <v>188</v>
      </c>
      <c r="E29" s="169" t="s">
        <v>153</v>
      </c>
      <c r="F29" s="169" t="s">
        <v>189</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69"/>
      <c r="BI29" s="573"/>
      <c r="BJ29" s="450"/>
      <c r="BK29" s="450"/>
      <c r="BL29" s="450"/>
      <c r="BM29" s="450"/>
      <c r="BN29" s="450"/>
      <c r="BO29" s="450"/>
    </row>
    <row r="30" spans="1:67" s="104" customFormat="1" ht="40.799999999999997">
      <c r="A30" s="96" t="s">
        <v>135</v>
      </c>
      <c r="B30" s="110" t="s">
        <v>126</v>
      </c>
      <c r="C30" s="169" t="s">
        <v>190</v>
      </c>
      <c r="D30" s="169" t="s">
        <v>191</v>
      </c>
      <c r="E30" s="169" t="s">
        <v>153</v>
      </c>
      <c r="F30" s="169" t="s">
        <v>192</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69"/>
      <c r="BI30" s="573"/>
      <c r="BJ30" s="450"/>
      <c r="BK30" s="450"/>
      <c r="BL30" s="450"/>
      <c r="BM30" s="450"/>
      <c r="BN30" s="450"/>
      <c r="BO30" s="450"/>
    </row>
    <row r="31" spans="1:67" s="104" customFormat="1" ht="40.799999999999997">
      <c r="A31" s="96" t="s">
        <v>136</v>
      </c>
      <c r="B31" s="105" t="s">
        <v>127</v>
      </c>
      <c r="C31" s="168" t="s">
        <v>193</v>
      </c>
      <c r="D31" s="168" t="s">
        <v>194</v>
      </c>
      <c r="E31" s="168" t="s">
        <v>153</v>
      </c>
      <c r="F31" s="168" t="s">
        <v>195</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0</v>
      </c>
      <c r="X31" s="106"/>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69"/>
      <c r="BI31" s="573"/>
      <c r="BJ31" s="450"/>
      <c r="BK31" s="450"/>
      <c r="BL31" s="450"/>
      <c r="BM31" s="450"/>
      <c r="BN31" s="450"/>
      <c r="BO31" s="450"/>
    </row>
    <row r="32" spans="1:67" s="104" customFormat="1" ht="15.75" customHeight="1">
      <c r="A32" s="100"/>
      <c r="B32" s="101" t="s">
        <v>137</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69"/>
      <c r="BI32" s="574">
        <f>AB32/T32*100</f>
        <v>56.122424557752339</v>
      </c>
      <c r="BJ32" s="450"/>
      <c r="BK32" s="450"/>
      <c r="BL32" s="450"/>
      <c r="BM32" s="450"/>
      <c r="BN32" s="450"/>
      <c r="BO32" s="450"/>
    </row>
    <row r="33" spans="1:67" s="104" customFormat="1" ht="33" customHeight="1">
      <c r="A33" s="96" t="s">
        <v>20</v>
      </c>
      <c r="B33" s="111" t="s">
        <v>138</v>
      </c>
      <c r="C33" s="170" t="s">
        <v>148</v>
      </c>
      <c r="D33" s="170" t="s">
        <v>149</v>
      </c>
      <c r="E33" s="170" t="s">
        <v>145</v>
      </c>
      <c r="F33" s="168" t="s">
        <v>150</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69"/>
      <c r="BI33" s="573"/>
      <c r="BJ33" s="450"/>
      <c r="BK33" s="450"/>
      <c r="BL33" s="450"/>
      <c r="BM33" s="450"/>
      <c r="BN33" s="450"/>
      <c r="BO33" s="450"/>
    </row>
    <row r="34" spans="1:67" s="104" customFormat="1" ht="40.799999999999997">
      <c r="A34" s="96" t="s">
        <v>21</v>
      </c>
      <c r="B34" s="105" t="s">
        <v>139</v>
      </c>
      <c r="C34" s="168" t="s">
        <v>141</v>
      </c>
      <c r="D34" s="168" t="s">
        <v>143</v>
      </c>
      <c r="E34" s="168" t="s">
        <v>145</v>
      </c>
      <c r="F34" s="168" t="s">
        <v>146</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69"/>
      <c r="BI34" s="573"/>
      <c r="BJ34" s="450"/>
      <c r="BK34" s="450"/>
      <c r="BL34" s="450"/>
      <c r="BM34" s="450"/>
      <c r="BN34" s="450"/>
      <c r="BO34" s="450"/>
    </row>
    <row r="35" spans="1:67" s="104" customFormat="1" ht="20.399999999999999">
      <c r="A35" s="96" t="s">
        <v>75</v>
      </c>
      <c r="B35" s="105" t="s">
        <v>140</v>
      </c>
      <c r="C35" s="168" t="s">
        <v>142</v>
      </c>
      <c r="D35" s="168" t="s">
        <v>144</v>
      </c>
      <c r="E35" s="168" t="s">
        <v>145</v>
      </c>
      <c r="F35" s="168" t="s">
        <v>147</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69"/>
      <c r="BI35" s="573"/>
      <c r="BJ35" s="450"/>
      <c r="BK35" s="450"/>
      <c r="BL35" s="450"/>
      <c r="BM35" s="450"/>
      <c r="BN35" s="450"/>
      <c r="BO35" s="450"/>
    </row>
    <row r="36" spans="1:67" s="104" customFormat="1" ht="13.2">
      <c r="A36" s="100"/>
      <c r="B36" s="101" t="s">
        <v>276</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69"/>
      <c r="BI36" s="573"/>
      <c r="BJ36" s="450"/>
      <c r="BK36" s="450"/>
      <c r="BL36" s="450"/>
      <c r="BM36" s="450"/>
      <c r="BN36" s="450"/>
      <c r="BO36" s="450"/>
    </row>
    <row r="37" spans="1:67" s="201" customFormat="1" ht="36.75" customHeight="1">
      <c r="A37" s="113">
        <v>1</v>
      </c>
      <c r="B37" s="114" t="s">
        <v>505</v>
      </c>
      <c r="C37" s="171" t="s">
        <v>151</v>
      </c>
      <c r="D37" s="171" t="s">
        <v>144</v>
      </c>
      <c r="E37" s="172" t="s">
        <v>277</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69"/>
      <c r="BI37" s="573"/>
      <c r="BJ37" s="450"/>
      <c r="BK37" s="450"/>
      <c r="BL37" s="450"/>
      <c r="BM37" s="450"/>
      <c r="BN37" s="450"/>
      <c r="BO37" s="450"/>
    </row>
    <row r="38" spans="1:67" s="58" customFormat="1" ht="30" customHeight="1">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104866</v>
      </c>
      <c r="N38" s="95">
        <f t="shared" si="25"/>
        <v>66288</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6315.9210000000003</v>
      </c>
      <c r="X38" s="95">
        <f t="shared" si="26"/>
        <v>6315.9210000000003</v>
      </c>
      <c r="Y38" s="95">
        <f t="shared" si="26"/>
        <v>0</v>
      </c>
      <c r="Z38" s="95">
        <f t="shared" si="26"/>
        <v>0</v>
      </c>
      <c r="AA38" s="95">
        <f t="shared" si="26"/>
        <v>30364.067999999999</v>
      </c>
      <c r="AB38" s="95">
        <f t="shared" si="26"/>
        <v>30364.067999999999</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69">
        <v>87863</v>
      </c>
      <c r="BI38" s="574">
        <f>AB38/T38*100</f>
        <v>69.117634472240553</v>
      </c>
      <c r="BJ38" s="448"/>
      <c r="BK38" s="448"/>
      <c r="BL38" s="448"/>
      <c r="BM38" s="448"/>
      <c r="BN38" s="448"/>
      <c r="BO38" s="448"/>
    </row>
    <row r="39" spans="1:67"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104866</v>
      </c>
      <c r="N39" s="118">
        <f>N40</f>
        <v>66288</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6315.9210000000003</v>
      </c>
      <c r="X39" s="118">
        <f t="shared" si="28"/>
        <v>6315.9210000000003</v>
      </c>
      <c r="Y39" s="118">
        <f t="shared" si="28"/>
        <v>0</v>
      </c>
      <c r="Z39" s="118">
        <f t="shared" si="28"/>
        <v>0</v>
      </c>
      <c r="AA39" s="118">
        <f t="shared" si="28"/>
        <v>30364.067999999999</v>
      </c>
      <c r="AB39" s="118">
        <f t="shared" si="28"/>
        <v>30364.067999999999</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69"/>
      <c r="BI39" s="570"/>
      <c r="BJ39" s="448"/>
      <c r="BK39" s="448"/>
      <c r="BL39" s="448"/>
      <c r="BM39" s="448"/>
      <c r="BN39" s="448"/>
      <c r="BO39" s="448"/>
    </row>
    <row r="40" spans="1:67" s="58" customFormat="1" ht="30" customHeight="1">
      <c r="A40" s="63"/>
      <c r="B40" s="119" t="s">
        <v>107</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104866</v>
      </c>
      <c r="N40" s="120">
        <f t="shared" si="29"/>
        <v>66288</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6315.9210000000003</v>
      </c>
      <c r="X40" s="120">
        <f t="shared" si="29"/>
        <v>6315.9210000000003</v>
      </c>
      <c r="Y40" s="120">
        <f t="shared" si="29"/>
        <v>0</v>
      </c>
      <c r="Z40" s="120">
        <f t="shared" si="29"/>
        <v>0</v>
      </c>
      <c r="AA40" s="120">
        <f t="shared" si="29"/>
        <v>30364.067999999999</v>
      </c>
      <c r="AB40" s="120">
        <f t="shared" si="29"/>
        <v>30364.067999999999</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69"/>
      <c r="BI40" s="570"/>
      <c r="BJ40" s="448"/>
      <c r="BK40" s="448"/>
      <c r="BL40" s="448"/>
      <c r="BM40" s="448"/>
      <c r="BN40" s="448"/>
      <c r="BO40" s="448"/>
    </row>
    <row r="41" spans="1:67"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104866</v>
      </c>
      <c r="N41" s="99">
        <f t="shared" si="30"/>
        <v>66288</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6315.9210000000003</v>
      </c>
      <c r="X41" s="99">
        <f t="shared" si="30"/>
        <v>6315.9210000000003</v>
      </c>
      <c r="Y41" s="99">
        <f t="shared" si="30"/>
        <v>0</v>
      </c>
      <c r="Z41" s="99">
        <f t="shared" si="30"/>
        <v>0</v>
      </c>
      <c r="AA41" s="99">
        <f t="shared" si="30"/>
        <v>30364.067999999999</v>
      </c>
      <c r="AB41" s="99">
        <f t="shared" si="30"/>
        <v>30364.067999999999</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69"/>
      <c r="BI41" s="570"/>
      <c r="BJ41" s="448"/>
      <c r="BK41" s="448"/>
      <c r="BL41" s="448"/>
      <c r="BM41" s="448"/>
      <c r="BN41" s="448"/>
      <c r="BO41" s="448"/>
    </row>
    <row r="42" spans="1:67" s="58" customFormat="1" ht="21.75" customHeight="1">
      <c r="A42" s="63"/>
      <c r="B42" s="101" t="s">
        <v>261</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104424</v>
      </c>
      <c r="N42" s="103">
        <f t="shared" si="32"/>
        <v>65846</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6315.9210000000003</v>
      </c>
      <c r="X42" s="103">
        <f t="shared" si="32"/>
        <v>6315.9210000000003</v>
      </c>
      <c r="Y42" s="103">
        <f t="shared" si="32"/>
        <v>0</v>
      </c>
      <c r="Z42" s="103">
        <f t="shared" si="32"/>
        <v>0</v>
      </c>
      <c r="AA42" s="103">
        <f t="shared" si="32"/>
        <v>30164.067999999999</v>
      </c>
      <c r="AB42" s="103">
        <f t="shared" si="32"/>
        <v>30164.067999999999</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69"/>
      <c r="BI42" s="574">
        <f>AB42/T42*100</f>
        <v>68.976396606526265</v>
      </c>
      <c r="BJ42" s="448"/>
      <c r="BK42" s="448"/>
      <c r="BL42" s="448"/>
      <c r="BM42" s="448"/>
      <c r="BN42" s="448"/>
      <c r="BO42" s="448"/>
    </row>
    <row r="43" spans="1:67" s="58" customFormat="1" ht="40.799999999999997">
      <c r="A43" s="63">
        <v>1</v>
      </c>
      <c r="B43" s="105" t="s">
        <v>197</v>
      </c>
      <c r="C43" s="168" t="s">
        <v>216</v>
      </c>
      <c r="D43" s="168"/>
      <c r="E43" s="168" t="s">
        <v>241</v>
      </c>
      <c r="F43" s="168" t="s">
        <v>242</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69"/>
      <c r="BI43" s="570"/>
      <c r="BJ43" s="448"/>
      <c r="BK43" s="448"/>
      <c r="BL43" s="448"/>
      <c r="BM43" s="448"/>
      <c r="BN43" s="448"/>
      <c r="BO43" s="448"/>
    </row>
    <row r="44" spans="1:67" s="58" customFormat="1" ht="40.799999999999997">
      <c r="A44" s="63">
        <v>2</v>
      </c>
      <c r="B44" s="105" t="s">
        <v>198</v>
      </c>
      <c r="C44" s="168" t="s">
        <v>217</v>
      </c>
      <c r="D44" s="168" t="s">
        <v>224</v>
      </c>
      <c r="E44" s="168" t="s">
        <v>241</v>
      </c>
      <c r="F44" s="168" t="s">
        <v>243</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535"/>
      <c r="V44" s="106"/>
      <c r="W44" s="70">
        <f t="shared" si="36"/>
        <v>0</v>
      </c>
      <c r="X44" s="106"/>
      <c r="Y44" s="106"/>
      <c r="Z44" s="106"/>
      <c r="AA44" s="70">
        <f t="shared" si="37"/>
        <v>6251</v>
      </c>
      <c r="AB44" s="106">
        <v>6251</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69"/>
      <c r="BI44" s="570"/>
      <c r="BJ44" s="448"/>
    </row>
    <row r="45" spans="1:67" s="58" customFormat="1" ht="40.799999999999997">
      <c r="A45" s="63">
        <v>3</v>
      </c>
      <c r="B45" s="105" t="s">
        <v>199</v>
      </c>
      <c r="C45" s="168" t="s">
        <v>218</v>
      </c>
      <c r="D45" s="168"/>
      <c r="E45" s="168" t="s">
        <v>241</v>
      </c>
      <c r="F45" s="168" t="s">
        <v>244</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69"/>
      <c r="BI45" s="570"/>
      <c r="BJ45" s="448"/>
    </row>
    <row r="46" spans="1:67" s="58" customFormat="1" ht="30.6">
      <c r="A46" s="63">
        <v>4</v>
      </c>
      <c r="B46" s="105" t="s">
        <v>200</v>
      </c>
      <c r="C46" s="168" t="s">
        <v>219</v>
      </c>
      <c r="D46" s="168" t="s">
        <v>225</v>
      </c>
      <c r="E46" s="168" t="s">
        <v>241</v>
      </c>
      <c r="F46" s="168" t="s">
        <v>245</v>
      </c>
      <c r="G46" s="70">
        <f t="shared" si="33"/>
        <v>4556</v>
      </c>
      <c r="H46" s="99">
        <v>4556</v>
      </c>
      <c r="I46" s="74"/>
      <c r="J46" s="121"/>
      <c r="K46" s="106">
        <v>4556</v>
      </c>
      <c r="L46" s="106">
        <v>4556</v>
      </c>
      <c r="M46" s="106">
        <v>4185</v>
      </c>
      <c r="N46" s="106">
        <v>2436</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69"/>
      <c r="BI46" s="570"/>
      <c r="BJ46" s="448"/>
      <c r="BK46" s="448"/>
      <c r="BL46" s="448"/>
      <c r="BM46" s="448"/>
      <c r="BN46" s="448"/>
      <c r="BO46" s="448"/>
    </row>
    <row r="47" spans="1:67" s="58" customFormat="1" ht="30.6">
      <c r="A47" s="63">
        <v>5</v>
      </c>
      <c r="B47" s="105" t="s">
        <v>201</v>
      </c>
      <c r="C47" s="168" t="s">
        <v>219</v>
      </c>
      <c r="D47" s="168" t="s">
        <v>226</v>
      </c>
      <c r="E47" s="168" t="s">
        <v>241</v>
      </c>
      <c r="F47" s="168" t="s">
        <v>246</v>
      </c>
      <c r="G47" s="70">
        <f t="shared" si="33"/>
        <v>4000</v>
      </c>
      <c r="H47" s="99">
        <v>4000</v>
      </c>
      <c r="I47" s="74"/>
      <c r="J47" s="121"/>
      <c r="K47" s="106">
        <v>4000</v>
      </c>
      <c r="L47" s="106">
        <v>4000</v>
      </c>
      <c r="M47" s="122">
        <v>3731</v>
      </c>
      <c r="N47" s="122">
        <v>2534</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69"/>
      <c r="BI47" s="570"/>
      <c r="BJ47" s="448"/>
      <c r="BK47" s="448"/>
      <c r="BL47" s="448"/>
      <c r="BM47" s="448"/>
      <c r="BN47" s="448"/>
      <c r="BO47" s="448"/>
    </row>
    <row r="48" spans="1:67" s="58" customFormat="1" ht="27.75" customHeight="1">
      <c r="A48" s="63">
        <v>6</v>
      </c>
      <c r="B48" s="105" t="s">
        <v>202</v>
      </c>
      <c r="C48" s="168" t="s">
        <v>141</v>
      </c>
      <c r="D48" s="168" t="s">
        <v>227</v>
      </c>
      <c r="E48" s="168" t="s">
        <v>241</v>
      </c>
      <c r="F48" s="168" t="s">
        <v>247</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69"/>
      <c r="BI48" s="570"/>
      <c r="BJ48" s="448"/>
      <c r="BK48" s="448"/>
      <c r="BL48" s="448"/>
      <c r="BM48" s="448"/>
      <c r="BN48" s="448"/>
      <c r="BO48" s="448"/>
    </row>
    <row r="49" spans="1:67" s="58" customFormat="1" ht="30.6">
      <c r="A49" s="63">
        <v>7</v>
      </c>
      <c r="B49" s="105" t="s">
        <v>203</v>
      </c>
      <c r="C49" s="168" t="s">
        <v>219</v>
      </c>
      <c r="D49" s="168" t="s">
        <v>228</v>
      </c>
      <c r="E49" s="168" t="s">
        <v>241</v>
      </c>
      <c r="F49" s="168" t="s">
        <v>248</v>
      </c>
      <c r="G49" s="70">
        <f t="shared" si="33"/>
        <v>5000</v>
      </c>
      <c r="H49" s="99">
        <v>5000</v>
      </c>
      <c r="I49" s="99"/>
      <c r="J49" s="121"/>
      <c r="K49" s="106">
        <v>5000</v>
      </c>
      <c r="L49" s="106">
        <v>5000</v>
      </c>
      <c r="M49" s="106">
        <v>4234</v>
      </c>
      <c r="N49" s="106">
        <v>2514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69"/>
      <c r="BI49" s="570"/>
      <c r="BJ49" s="448"/>
      <c r="BK49" s="448"/>
      <c r="BL49" s="448"/>
      <c r="BM49" s="448"/>
      <c r="BN49" s="448"/>
      <c r="BO49" s="448"/>
    </row>
    <row r="50" spans="1:67" s="58" customFormat="1" ht="40.799999999999997">
      <c r="A50" s="63">
        <v>8</v>
      </c>
      <c r="B50" s="105" t="s">
        <v>204</v>
      </c>
      <c r="C50" s="168" t="s">
        <v>219</v>
      </c>
      <c r="D50" s="168" t="s">
        <v>229</v>
      </c>
      <c r="E50" s="168" t="s">
        <v>241</v>
      </c>
      <c r="F50" s="168" t="s">
        <v>249</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196</v>
      </c>
      <c r="BB50" s="50"/>
      <c r="BC50" s="64"/>
      <c r="BD50" s="64"/>
      <c r="BE50" s="63"/>
      <c r="BF50" s="63"/>
      <c r="BG50" s="63"/>
      <c r="BH50" s="569"/>
      <c r="BI50" s="570"/>
      <c r="BJ50" s="448"/>
      <c r="BK50" s="448"/>
      <c r="BL50" s="448"/>
      <c r="BM50" s="448"/>
      <c r="BN50" s="448"/>
      <c r="BO50" s="448"/>
    </row>
    <row r="51" spans="1:67" s="58" customFormat="1" ht="40.799999999999997">
      <c r="A51" s="63">
        <v>9</v>
      </c>
      <c r="B51" s="124" t="s">
        <v>205</v>
      </c>
      <c r="C51" s="175" t="s">
        <v>220</v>
      </c>
      <c r="D51" s="175" t="s">
        <v>230</v>
      </c>
      <c r="E51" s="175" t="s">
        <v>241</v>
      </c>
      <c r="F51" s="168" t="s">
        <v>250</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69"/>
      <c r="BI51" s="570"/>
      <c r="BJ51" s="448"/>
      <c r="BK51" s="448"/>
      <c r="BL51" s="448"/>
      <c r="BM51" s="448"/>
      <c r="BN51" s="448"/>
      <c r="BO51" s="448"/>
    </row>
    <row r="52" spans="1:67" s="58" customFormat="1" ht="20.399999999999999">
      <c r="A52" s="63">
        <v>10</v>
      </c>
      <c r="B52" s="105" t="s">
        <v>206</v>
      </c>
      <c r="C52" s="168" t="s">
        <v>141</v>
      </c>
      <c r="D52" s="168" t="s">
        <v>231</v>
      </c>
      <c r="E52" s="168" t="s">
        <v>241</v>
      </c>
      <c r="F52" s="168" t="s">
        <v>251</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69"/>
      <c r="BI52" s="570"/>
      <c r="BJ52" s="448"/>
      <c r="BK52" s="448"/>
      <c r="BL52" s="448"/>
      <c r="BM52" s="448"/>
      <c r="BN52" s="448"/>
      <c r="BO52" s="448"/>
    </row>
    <row r="53" spans="1:67" s="58" customFormat="1" ht="30.6">
      <c r="A53" s="63">
        <v>11</v>
      </c>
      <c r="B53" s="105" t="s">
        <v>207</v>
      </c>
      <c r="C53" s="168" t="s">
        <v>219</v>
      </c>
      <c r="D53" s="168" t="s">
        <v>232</v>
      </c>
      <c r="E53" s="168" t="s">
        <v>241</v>
      </c>
      <c r="F53" s="168" t="s">
        <v>252</v>
      </c>
      <c r="G53" s="70">
        <f t="shared" si="33"/>
        <v>1500</v>
      </c>
      <c r="H53" s="99">
        <v>1500</v>
      </c>
      <c r="I53" s="99"/>
      <c r="J53" s="121"/>
      <c r="K53" s="106">
        <v>1500</v>
      </c>
      <c r="L53" s="106">
        <v>1500</v>
      </c>
      <c r="M53" s="106">
        <v>675</v>
      </c>
      <c r="N53" s="106">
        <v>300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69"/>
      <c r="BI53" s="570"/>
      <c r="BJ53" s="448"/>
      <c r="BK53" s="448"/>
      <c r="BL53" s="448"/>
      <c r="BM53" s="448"/>
      <c r="BN53" s="448"/>
      <c r="BO53" s="448"/>
    </row>
    <row r="54" spans="1:67" s="58" customFormat="1" ht="27.75" customHeight="1">
      <c r="A54" s="63">
        <v>12</v>
      </c>
      <c r="B54" s="105" t="s">
        <v>208</v>
      </c>
      <c r="C54" s="168" t="s">
        <v>221</v>
      </c>
      <c r="D54" s="168" t="s">
        <v>233</v>
      </c>
      <c r="E54" s="168" t="s">
        <v>241</v>
      </c>
      <c r="F54" s="168" t="s">
        <v>253</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196</v>
      </c>
      <c r="BB54" s="50"/>
      <c r="BC54" s="64"/>
      <c r="BD54" s="64"/>
      <c r="BE54" s="63"/>
      <c r="BF54" s="63"/>
      <c r="BG54" s="63"/>
      <c r="BH54" s="569"/>
      <c r="BI54" s="570"/>
      <c r="BJ54" s="448"/>
      <c r="BK54" s="448"/>
      <c r="BL54" s="448"/>
      <c r="BM54" s="448"/>
      <c r="BN54" s="448"/>
      <c r="BO54" s="448"/>
    </row>
    <row r="55" spans="1:67" s="58" customFormat="1" ht="51">
      <c r="A55" s="63">
        <v>13</v>
      </c>
      <c r="B55" s="105" t="s">
        <v>209</v>
      </c>
      <c r="C55" s="168" t="s">
        <v>221</v>
      </c>
      <c r="D55" s="168" t="s">
        <v>234</v>
      </c>
      <c r="E55" s="168" t="s">
        <v>241</v>
      </c>
      <c r="F55" s="168" t="s">
        <v>254</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196</v>
      </c>
      <c r="BB55" s="50"/>
      <c r="BC55" s="64"/>
      <c r="BD55" s="64"/>
      <c r="BE55" s="63"/>
      <c r="BF55" s="63"/>
      <c r="BG55" s="63"/>
      <c r="BH55" s="569"/>
      <c r="BI55" s="570"/>
      <c r="BJ55" s="448"/>
      <c r="BK55" s="448"/>
      <c r="BL55" s="448"/>
      <c r="BM55" s="448"/>
      <c r="BN55" s="448"/>
      <c r="BO55" s="448"/>
    </row>
    <row r="56" spans="1:67" s="58" customFormat="1" ht="51">
      <c r="A56" s="63">
        <v>14</v>
      </c>
      <c r="B56" s="105" t="s">
        <v>210</v>
      </c>
      <c r="C56" s="168" t="s">
        <v>222</v>
      </c>
      <c r="D56" s="168" t="s">
        <v>235</v>
      </c>
      <c r="E56" s="168" t="s">
        <v>241</v>
      </c>
      <c r="F56" s="168" t="s">
        <v>255</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196</v>
      </c>
      <c r="BB56" s="50"/>
      <c r="BC56" s="64"/>
      <c r="BD56" s="64"/>
      <c r="BE56" s="63"/>
      <c r="BF56" s="63"/>
      <c r="BG56" s="63"/>
      <c r="BH56" s="569"/>
      <c r="BI56" s="570"/>
      <c r="BJ56" s="448"/>
      <c r="BK56" s="448"/>
      <c r="BL56" s="448"/>
      <c r="BM56" s="448"/>
      <c r="BN56" s="448"/>
      <c r="BO56" s="448"/>
    </row>
    <row r="57" spans="1:67" s="58" customFormat="1" ht="30.6">
      <c r="A57" s="63">
        <v>15</v>
      </c>
      <c r="B57" s="105" t="s">
        <v>211</v>
      </c>
      <c r="C57" s="168" t="s">
        <v>222</v>
      </c>
      <c r="D57" s="168" t="s">
        <v>236</v>
      </c>
      <c r="E57" s="168" t="s">
        <v>241</v>
      </c>
      <c r="F57" s="168" t="s">
        <v>256</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196</v>
      </c>
      <c r="BB57" s="50"/>
      <c r="BC57" s="64"/>
      <c r="BD57" s="64"/>
      <c r="BE57" s="63"/>
      <c r="BF57" s="63"/>
      <c r="BG57" s="63"/>
      <c r="BH57" s="569"/>
      <c r="BI57" s="570"/>
      <c r="BJ57" s="448"/>
      <c r="BK57" s="448"/>
      <c r="BL57" s="448"/>
      <c r="BM57" s="448"/>
      <c r="BN57" s="448"/>
      <c r="BO57" s="448"/>
    </row>
    <row r="58" spans="1:67" s="58" customFormat="1" ht="71.400000000000006">
      <c r="A58" s="63">
        <v>16</v>
      </c>
      <c r="B58" s="536" t="s">
        <v>212</v>
      </c>
      <c r="C58" s="182" t="s">
        <v>222</v>
      </c>
      <c r="D58" s="182" t="s">
        <v>237</v>
      </c>
      <c r="E58" s="182" t="s">
        <v>241</v>
      </c>
      <c r="F58" s="182" t="s">
        <v>257</v>
      </c>
      <c r="G58" s="384">
        <f t="shared" si="33"/>
        <v>7000</v>
      </c>
      <c r="H58" s="99">
        <v>6300</v>
      </c>
      <c r="I58" s="99">
        <v>700</v>
      </c>
      <c r="J58" s="537"/>
      <c r="K58" s="106">
        <v>7000</v>
      </c>
      <c r="L58" s="106">
        <v>5000</v>
      </c>
      <c r="M58" s="106">
        <v>6800</v>
      </c>
      <c r="N58" s="106">
        <v>3000</v>
      </c>
      <c r="O58" s="384">
        <f t="shared" si="34"/>
        <v>0</v>
      </c>
      <c r="P58" s="106"/>
      <c r="Q58" s="106"/>
      <c r="R58" s="106"/>
      <c r="S58" s="384">
        <f t="shared" si="35"/>
        <v>3499.5529999999999</v>
      </c>
      <c r="T58" s="106">
        <f>1500+1999.553</f>
        <v>3499.5529999999999</v>
      </c>
      <c r="U58" s="106"/>
      <c r="V58" s="106"/>
      <c r="W58" s="384">
        <f t="shared" si="36"/>
        <v>0</v>
      </c>
      <c r="X58" s="106"/>
      <c r="Y58" s="106"/>
      <c r="Z58" s="106"/>
      <c r="AA58" s="384">
        <f t="shared" si="37"/>
        <v>1500</v>
      </c>
      <c r="AB58" s="106">
        <v>1500</v>
      </c>
      <c r="AC58" s="106"/>
      <c r="AD58" s="106"/>
      <c r="AE58" s="384">
        <f t="shared" si="38"/>
        <v>0</v>
      </c>
      <c r="AF58" s="106">
        <f t="shared" si="43"/>
        <v>0</v>
      </c>
      <c r="AG58" s="106"/>
      <c r="AH58" s="106"/>
      <c r="AI58" s="384">
        <f t="shared" si="39"/>
        <v>3499.5529999999999</v>
      </c>
      <c r="AJ58" s="106">
        <f t="shared" si="44"/>
        <v>3499.5529999999999</v>
      </c>
      <c r="AK58" s="106"/>
      <c r="AL58" s="106"/>
      <c r="AM58" s="384">
        <f t="shared" si="40"/>
        <v>6299.5529999999999</v>
      </c>
      <c r="AN58" s="106">
        <f>4300+1999.553</f>
        <v>6299.5529999999999</v>
      </c>
      <c r="AO58" s="106"/>
      <c r="AP58" s="106"/>
      <c r="AQ58" s="384">
        <f t="shared" si="41"/>
        <v>0.44700000000011642</v>
      </c>
      <c r="AR58" s="106">
        <f t="shared" si="45"/>
        <v>0.44700000000011642</v>
      </c>
      <c r="AS58" s="106"/>
      <c r="AT58" s="106"/>
      <c r="AU58" s="106"/>
      <c r="AV58" s="384">
        <f t="shared" si="42"/>
        <v>700.44700000000012</v>
      </c>
      <c r="AW58" s="106">
        <f t="shared" si="46"/>
        <v>0.44700000000011642</v>
      </c>
      <c r="AX58" s="106"/>
      <c r="AY58" s="106">
        <v>700</v>
      </c>
      <c r="AZ58" s="106"/>
      <c r="BA58" s="193" t="s">
        <v>196</v>
      </c>
      <c r="BB58" s="50"/>
      <c r="BC58" s="64"/>
      <c r="BD58" s="64"/>
      <c r="BE58" s="63"/>
      <c r="BF58" s="63"/>
      <c r="BG58" s="63"/>
      <c r="BH58" s="569"/>
      <c r="BI58" s="570"/>
      <c r="BJ58" s="448"/>
      <c r="BK58" s="448"/>
      <c r="BL58" s="448"/>
      <c r="BM58" s="448"/>
      <c r="BN58" s="448"/>
      <c r="BO58" s="448"/>
    </row>
    <row r="59" spans="1:67" s="58" customFormat="1" ht="71.400000000000006">
      <c r="A59" s="63">
        <v>17</v>
      </c>
      <c r="B59" s="105" t="s">
        <v>213</v>
      </c>
      <c r="C59" s="168" t="s">
        <v>223</v>
      </c>
      <c r="D59" s="168" t="s">
        <v>238</v>
      </c>
      <c r="E59" s="168" t="s">
        <v>241</v>
      </c>
      <c r="F59" s="168" t="s">
        <v>258</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69"/>
      <c r="BI59" s="570"/>
      <c r="BJ59" s="448"/>
      <c r="BK59" s="448"/>
      <c r="BL59" s="448"/>
      <c r="BM59" s="448"/>
      <c r="BN59" s="448"/>
      <c r="BO59" s="448"/>
    </row>
    <row r="60" spans="1:67" s="58" customFormat="1" ht="51">
      <c r="A60" s="63">
        <v>18</v>
      </c>
      <c r="B60" s="105" t="s">
        <v>214</v>
      </c>
      <c r="C60" s="168" t="s">
        <v>219</v>
      </c>
      <c r="D60" s="168" t="s">
        <v>239</v>
      </c>
      <c r="E60" s="168" t="s">
        <v>241</v>
      </c>
      <c r="F60" s="168" t="s">
        <v>259</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69"/>
      <c r="BI60" s="570"/>
      <c r="BJ60" s="448"/>
      <c r="BK60" s="448"/>
      <c r="BL60" s="448"/>
      <c r="BM60" s="448"/>
      <c r="BN60" s="448"/>
      <c r="BO60" s="448"/>
    </row>
    <row r="61" spans="1:67" s="58" customFormat="1" ht="30.6">
      <c r="A61" s="63">
        <v>19</v>
      </c>
      <c r="B61" s="105" t="s">
        <v>215</v>
      </c>
      <c r="C61" s="168" t="s">
        <v>180</v>
      </c>
      <c r="D61" s="168" t="s">
        <v>240</v>
      </c>
      <c r="E61" s="168" t="s">
        <v>241</v>
      </c>
      <c r="F61" s="168" t="s">
        <v>260</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674.19500000000005</v>
      </c>
      <c r="X61" s="106">
        <v>674.19500000000005</v>
      </c>
      <c r="Y61" s="106"/>
      <c r="Z61" s="106"/>
      <c r="AA61" s="70">
        <f t="shared" si="37"/>
        <v>120.46</v>
      </c>
      <c r="AB61" s="106">
        <v>120.46</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69"/>
      <c r="BI61" s="570"/>
      <c r="BJ61" s="448"/>
      <c r="BK61" s="448"/>
      <c r="BL61" s="448"/>
      <c r="BM61" s="448"/>
      <c r="BN61" s="448"/>
      <c r="BO61" s="448"/>
    </row>
    <row r="62" spans="1:67" s="58" customFormat="1" ht="26.4">
      <c r="A62" s="63">
        <v>20</v>
      </c>
      <c r="B62" s="105" t="s">
        <v>266</v>
      </c>
      <c r="C62" s="168" t="s">
        <v>267</v>
      </c>
      <c r="D62" s="168" t="s">
        <v>268</v>
      </c>
      <c r="E62" s="168" t="s">
        <v>241</v>
      </c>
      <c r="F62" s="168" t="s">
        <v>269</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69"/>
      <c r="BI62" s="570"/>
      <c r="BJ62" s="448"/>
      <c r="BK62" s="448"/>
      <c r="BL62" s="448"/>
      <c r="BM62" s="448"/>
      <c r="BN62" s="448"/>
      <c r="BO62" s="448"/>
    </row>
    <row r="63" spans="1:67" s="58" customFormat="1" ht="40.799999999999997">
      <c r="A63" s="63">
        <v>21</v>
      </c>
      <c r="B63" s="105" t="s">
        <v>270</v>
      </c>
      <c r="C63" s="168" t="s">
        <v>219</v>
      </c>
      <c r="D63" s="168" t="s">
        <v>271</v>
      </c>
      <c r="E63" s="168" t="s">
        <v>241</v>
      </c>
      <c r="F63" s="168" t="s">
        <v>272</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69"/>
      <c r="BI63" s="570"/>
      <c r="BJ63" s="448"/>
      <c r="BK63" s="448"/>
      <c r="BL63" s="448"/>
      <c r="BM63" s="448"/>
      <c r="BN63" s="448"/>
      <c r="BO63" s="448"/>
    </row>
    <row r="64" spans="1:67" s="58" customFormat="1" ht="26.4">
      <c r="A64" s="63">
        <v>22</v>
      </c>
      <c r="B64" s="105" t="s">
        <v>273</v>
      </c>
      <c r="C64" s="168" t="s">
        <v>180</v>
      </c>
      <c r="D64" s="168" t="s">
        <v>274</v>
      </c>
      <c r="E64" s="168" t="s">
        <v>241</v>
      </c>
      <c r="F64" s="168" t="s">
        <v>275</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69"/>
      <c r="BI64" s="570"/>
      <c r="BJ64" s="448"/>
      <c r="BK64" s="448"/>
      <c r="BL64" s="448"/>
      <c r="BM64" s="448"/>
      <c r="BN64" s="448"/>
      <c r="BO64" s="448"/>
    </row>
    <row r="65" spans="1:67" s="58" customFormat="1" ht="16.5" customHeight="1">
      <c r="A65" s="63"/>
      <c r="B65" s="101" t="s">
        <v>137</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69"/>
      <c r="BI65" s="574">
        <f>AB65/T65*100</f>
        <v>100</v>
      </c>
      <c r="BJ65" s="448"/>
      <c r="BK65" s="448"/>
      <c r="BL65" s="448"/>
      <c r="BM65" s="448"/>
      <c r="BN65" s="448"/>
      <c r="BO65" s="448"/>
    </row>
    <row r="66" spans="1:67" s="58" customFormat="1" ht="40.799999999999997">
      <c r="A66" s="63">
        <v>1</v>
      </c>
      <c r="B66" s="105" t="s">
        <v>262</v>
      </c>
      <c r="C66" s="168" t="s">
        <v>180</v>
      </c>
      <c r="D66" s="168" t="s">
        <v>263</v>
      </c>
      <c r="E66" s="168" t="s">
        <v>264</v>
      </c>
      <c r="F66" s="168" t="s">
        <v>265</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69"/>
      <c r="BI66" s="570"/>
      <c r="BJ66" s="448"/>
      <c r="BK66" s="448"/>
      <c r="BL66" s="448"/>
      <c r="BM66" s="448"/>
      <c r="BN66" s="448"/>
      <c r="BO66" s="448"/>
    </row>
    <row r="67" spans="1:67" s="206" customFormat="1" ht="18.600000000000001" customHeight="1">
      <c r="A67" s="200"/>
      <c r="B67" s="208" t="s">
        <v>276</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69"/>
      <c r="BI67" s="570"/>
      <c r="BJ67" s="448"/>
      <c r="BK67" s="448"/>
      <c r="BL67" s="448"/>
      <c r="BM67" s="448"/>
      <c r="BN67" s="448"/>
      <c r="BO67" s="448"/>
    </row>
    <row r="68" spans="1:67" s="206" customFormat="1" ht="26.4">
      <c r="A68" s="113">
        <v>1</v>
      </c>
      <c r="B68" s="127" t="s">
        <v>278</v>
      </c>
      <c r="C68" s="176" t="s">
        <v>141</v>
      </c>
      <c r="D68" s="176" t="s">
        <v>279</v>
      </c>
      <c r="E68" s="177" t="s">
        <v>277</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69"/>
      <c r="BI68" s="570"/>
      <c r="BJ68" s="448"/>
      <c r="BK68" s="448"/>
      <c r="BL68" s="448"/>
      <c r="BM68" s="448"/>
      <c r="BN68" s="448"/>
      <c r="BO68" s="448"/>
    </row>
    <row r="69" spans="1:67" s="206" customFormat="1" ht="26.4">
      <c r="A69" s="113">
        <v>2</v>
      </c>
      <c r="B69" s="127" t="s">
        <v>506</v>
      </c>
      <c r="C69" s="176" t="s">
        <v>142</v>
      </c>
      <c r="D69" s="176" t="s">
        <v>280</v>
      </c>
      <c r="E69" s="177" t="s">
        <v>277</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69"/>
      <c r="BI69" s="570"/>
      <c r="BJ69" s="448"/>
      <c r="BK69" s="448"/>
      <c r="BL69" s="448"/>
      <c r="BM69" s="448"/>
      <c r="BN69" s="448"/>
      <c r="BO69" s="448"/>
    </row>
    <row r="70" spans="1:67"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110443.109</v>
      </c>
      <c r="N70" s="95">
        <f t="shared" si="50"/>
        <v>64144.108999999997</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4478.1230000000005</v>
      </c>
      <c r="X70" s="95">
        <f t="shared" si="50"/>
        <v>4478.1230000000005</v>
      </c>
      <c r="Y70" s="95">
        <f t="shared" si="50"/>
        <v>0</v>
      </c>
      <c r="Z70" s="95">
        <f t="shared" si="50"/>
        <v>0</v>
      </c>
      <c r="AA70" s="95">
        <f t="shared" si="50"/>
        <v>57361.983249999997</v>
      </c>
      <c r="AB70" s="95">
        <f t="shared" si="50"/>
        <v>57361.983249999997</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69">
        <f>BH71+BH83+BH87+BH90+BH123+BH135+BH165</f>
        <v>207595</v>
      </c>
      <c r="BI70" s="574">
        <f>AB70/T70*100</f>
        <v>62.845174444108942</v>
      </c>
      <c r="BJ70" s="448"/>
      <c r="BK70" s="448"/>
      <c r="BL70" s="448"/>
      <c r="BM70" s="448"/>
      <c r="BN70" s="448"/>
      <c r="BO70" s="448"/>
    </row>
    <row r="71" spans="1:67"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6008</v>
      </c>
      <c r="N71" s="118">
        <f t="shared" si="51"/>
        <v>2834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1766.4929999999999</v>
      </c>
      <c r="AB71" s="118">
        <f t="shared" si="51"/>
        <v>1766.4929999999999</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69">
        <v>5927</v>
      </c>
      <c r="BI71" s="570"/>
      <c r="BJ71" s="448"/>
      <c r="BK71" s="448"/>
      <c r="BL71" s="448"/>
      <c r="BM71" s="448"/>
      <c r="BN71" s="448"/>
      <c r="BO71" s="448"/>
    </row>
    <row r="72" spans="1:67" s="104" customFormat="1" ht="13.2">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6008</v>
      </c>
      <c r="N72" s="99">
        <f t="shared" si="52"/>
        <v>2834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1766.4929999999999</v>
      </c>
      <c r="AB72" s="99">
        <f t="shared" si="52"/>
        <v>1766.4929999999999</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69"/>
      <c r="BI72" s="573"/>
      <c r="BJ72" s="450"/>
      <c r="BK72" s="450"/>
      <c r="BL72" s="450"/>
      <c r="BM72" s="450"/>
      <c r="BN72" s="450"/>
      <c r="BO72" s="450"/>
    </row>
    <row r="73" spans="1:67" s="540" customFormat="1" ht="13.2">
      <c r="A73" s="133" t="s">
        <v>281</v>
      </c>
      <c r="B73" s="101" t="s">
        <v>261</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38"/>
      <c r="BB73" s="539"/>
      <c r="BC73" s="539"/>
      <c r="BD73" s="539"/>
      <c r="BF73" s="541"/>
      <c r="BG73" s="541"/>
      <c r="BH73" s="575"/>
      <c r="BI73" s="576"/>
      <c r="BJ73" s="542"/>
      <c r="BK73" s="542"/>
      <c r="BL73" s="542"/>
      <c r="BM73" s="542"/>
      <c r="BN73" s="542"/>
      <c r="BO73" s="542"/>
    </row>
    <row r="74" spans="1:67" s="104" customFormat="1" ht="20.399999999999999">
      <c r="A74" s="96" t="s">
        <v>20</v>
      </c>
      <c r="B74" s="110" t="s">
        <v>282</v>
      </c>
      <c r="C74" s="169" t="s">
        <v>283</v>
      </c>
      <c r="D74" s="169" t="s">
        <v>284</v>
      </c>
      <c r="E74" s="169" t="s">
        <v>241</v>
      </c>
      <c r="F74" s="169" t="s">
        <v>285</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69"/>
      <c r="BI74" s="573" t="s">
        <v>902</v>
      </c>
      <c r="BJ74" s="450"/>
      <c r="BK74" s="450"/>
      <c r="BL74" s="450"/>
      <c r="BM74" s="450"/>
      <c r="BN74" s="450"/>
      <c r="BO74" s="450"/>
    </row>
    <row r="75" spans="1:67" s="104" customFormat="1" ht="26.4">
      <c r="A75" s="96" t="s">
        <v>21</v>
      </c>
      <c r="B75" s="110" t="s">
        <v>286</v>
      </c>
      <c r="C75" s="169" t="s">
        <v>283</v>
      </c>
      <c r="D75" s="169" t="s">
        <v>287</v>
      </c>
      <c r="E75" s="169" t="s">
        <v>241</v>
      </c>
      <c r="F75" s="169" t="s">
        <v>288</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69"/>
      <c r="BI75" s="573" t="s">
        <v>902</v>
      </c>
      <c r="BJ75" s="450"/>
      <c r="BK75" s="450"/>
      <c r="BL75" s="450"/>
      <c r="BM75" s="450"/>
      <c r="BN75" s="450"/>
      <c r="BO75" s="450"/>
    </row>
    <row r="76" spans="1:67" s="540" customFormat="1" ht="13.2">
      <c r="A76" s="133" t="s">
        <v>289</v>
      </c>
      <c r="B76" s="101" t="s">
        <v>137</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417</v>
      </c>
      <c r="N76" s="103">
        <f t="shared" si="65"/>
        <v>417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606</v>
      </c>
      <c r="AB76" s="103">
        <f t="shared" si="65"/>
        <v>606</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38"/>
      <c r="BB76" s="539"/>
      <c r="BC76" s="539"/>
      <c r="BD76" s="539"/>
      <c r="BF76" s="541"/>
      <c r="BG76" s="541"/>
      <c r="BH76" s="575"/>
      <c r="BI76" s="576"/>
      <c r="BJ76" s="542"/>
      <c r="BK76" s="542"/>
      <c r="BL76" s="542"/>
      <c r="BM76" s="542"/>
      <c r="BN76" s="542"/>
      <c r="BO76" s="542"/>
    </row>
    <row r="77" spans="1:67" s="104" customFormat="1" ht="30.6">
      <c r="A77" s="96" t="s">
        <v>20</v>
      </c>
      <c r="B77" s="110" t="s">
        <v>290</v>
      </c>
      <c r="C77" s="169" t="s">
        <v>141</v>
      </c>
      <c r="D77" s="169" t="s">
        <v>291</v>
      </c>
      <c r="E77" s="169" t="s">
        <v>264</v>
      </c>
      <c r="F77" s="169" t="s">
        <v>292</v>
      </c>
      <c r="G77" s="112">
        <f>H77+I77+J77</f>
        <v>2000</v>
      </c>
      <c r="H77" s="123">
        <v>2000</v>
      </c>
      <c r="I77" s="126"/>
      <c r="J77" s="126"/>
      <c r="K77" s="99">
        <v>2906</v>
      </c>
      <c r="L77" s="99">
        <v>2906</v>
      </c>
      <c r="M77" s="136">
        <v>146</v>
      </c>
      <c r="N77" s="136">
        <v>146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606</v>
      </c>
      <c r="AB77" s="136">
        <v>606</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69"/>
      <c r="BI77" s="573" t="s">
        <v>901</v>
      </c>
      <c r="BJ77" s="450"/>
      <c r="BK77" s="450"/>
      <c r="BL77" s="450"/>
      <c r="BM77" s="450"/>
      <c r="BN77" s="450"/>
      <c r="BO77" s="450"/>
    </row>
    <row r="78" spans="1:67" s="104" customFormat="1" ht="20.399999999999999">
      <c r="A78" s="96" t="s">
        <v>21</v>
      </c>
      <c r="B78" s="110" t="s">
        <v>293</v>
      </c>
      <c r="C78" s="169" t="s">
        <v>294</v>
      </c>
      <c r="D78" s="169" t="s">
        <v>295</v>
      </c>
      <c r="E78" s="169" t="s">
        <v>145</v>
      </c>
      <c r="F78" s="169" t="s">
        <v>296</v>
      </c>
      <c r="G78" s="70">
        <f>H78+I78+J78</f>
        <v>2973</v>
      </c>
      <c r="H78" s="99">
        <v>2973</v>
      </c>
      <c r="I78" s="126"/>
      <c r="J78" s="126"/>
      <c r="K78" s="99">
        <v>2973</v>
      </c>
      <c r="L78" s="99">
        <v>2973</v>
      </c>
      <c r="M78" s="136">
        <v>271</v>
      </c>
      <c r="N78" s="136">
        <v>271</v>
      </c>
      <c r="O78" s="70">
        <f t="shared" si="66"/>
        <v>0</v>
      </c>
      <c r="P78" s="71"/>
      <c r="Q78" s="71"/>
      <c r="R78" s="71"/>
      <c r="S78" s="70">
        <f t="shared" si="67"/>
        <v>1940</v>
      </c>
      <c r="T78" s="136">
        <v>1940</v>
      </c>
      <c r="U78" s="71"/>
      <c r="V78" s="71"/>
      <c r="W78" s="70">
        <f t="shared" si="68"/>
        <v>0</v>
      </c>
      <c r="X78" s="136"/>
      <c r="Y78" s="71"/>
      <c r="Z78" s="71"/>
      <c r="AA78" s="70">
        <f t="shared" si="58"/>
        <v>0</v>
      </c>
      <c r="AB78" s="70">
        <v>0</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69"/>
      <c r="BI78" s="573" t="s">
        <v>901</v>
      </c>
      <c r="BJ78" s="450"/>
      <c r="BK78" s="450"/>
      <c r="BL78" s="450"/>
      <c r="BM78" s="450"/>
      <c r="BN78" s="450"/>
      <c r="BO78" s="450"/>
    </row>
    <row r="79" spans="1:67" s="540" customFormat="1" ht="13.2">
      <c r="A79" s="133" t="s">
        <v>390</v>
      </c>
      <c r="B79" s="101" t="s">
        <v>895</v>
      </c>
      <c r="C79" s="179"/>
      <c r="D79" s="179"/>
      <c r="E79" s="179"/>
      <c r="F79" s="179"/>
      <c r="G79" s="543">
        <f>SUM(G80:G82)</f>
        <v>3690</v>
      </c>
      <c r="H79" s="543">
        <f t="shared" ref="H79:AZ79" si="74">SUM(H80:H82)</f>
        <v>3690</v>
      </c>
      <c r="I79" s="543">
        <f t="shared" si="74"/>
        <v>0</v>
      </c>
      <c r="J79" s="543">
        <f t="shared" si="74"/>
        <v>0</v>
      </c>
      <c r="K79" s="543">
        <f t="shared" si="74"/>
        <v>0</v>
      </c>
      <c r="L79" s="543">
        <f t="shared" si="74"/>
        <v>0</v>
      </c>
      <c r="M79" s="543">
        <f t="shared" si="74"/>
        <v>0</v>
      </c>
      <c r="N79" s="543">
        <f t="shared" si="74"/>
        <v>0</v>
      </c>
      <c r="O79" s="543">
        <f t="shared" si="74"/>
        <v>0</v>
      </c>
      <c r="P79" s="543">
        <f t="shared" si="74"/>
        <v>0</v>
      </c>
      <c r="Q79" s="543">
        <f t="shared" si="74"/>
        <v>0</v>
      </c>
      <c r="R79" s="543">
        <f t="shared" si="74"/>
        <v>0</v>
      </c>
      <c r="S79" s="543">
        <f t="shared" si="74"/>
        <v>0</v>
      </c>
      <c r="T79" s="543">
        <f t="shared" si="74"/>
        <v>0</v>
      </c>
      <c r="U79" s="543">
        <f t="shared" si="74"/>
        <v>0</v>
      </c>
      <c r="V79" s="543">
        <f t="shared" si="74"/>
        <v>0</v>
      </c>
      <c r="W79" s="543">
        <f t="shared" si="74"/>
        <v>0</v>
      </c>
      <c r="X79" s="543">
        <f t="shared" si="74"/>
        <v>0</v>
      </c>
      <c r="Y79" s="543">
        <f t="shared" si="74"/>
        <v>0</v>
      </c>
      <c r="Z79" s="543">
        <f t="shared" si="74"/>
        <v>0</v>
      </c>
      <c r="AA79" s="543">
        <f t="shared" si="74"/>
        <v>0</v>
      </c>
      <c r="AB79" s="543">
        <f t="shared" si="74"/>
        <v>0</v>
      </c>
      <c r="AC79" s="543">
        <f t="shared" si="74"/>
        <v>0</v>
      </c>
      <c r="AD79" s="543">
        <f t="shared" si="74"/>
        <v>0</v>
      </c>
      <c r="AE79" s="543">
        <f t="shared" si="74"/>
        <v>0</v>
      </c>
      <c r="AF79" s="543">
        <f t="shared" si="74"/>
        <v>0</v>
      </c>
      <c r="AG79" s="543">
        <f t="shared" si="74"/>
        <v>0</v>
      </c>
      <c r="AH79" s="543">
        <f t="shared" si="74"/>
        <v>0</v>
      </c>
      <c r="AI79" s="543">
        <f t="shared" si="74"/>
        <v>0</v>
      </c>
      <c r="AJ79" s="543">
        <f t="shared" si="74"/>
        <v>0</v>
      </c>
      <c r="AK79" s="543">
        <f t="shared" si="74"/>
        <v>0</v>
      </c>
      <c r="AL79" s="543">
        <f t="shared" si="74"/>
        <v>0</v>
      </c>
      <c r="AM79" s="543">
        <f t="shared" si="74"/>
        <v>0</v>
      </c>
      <c r="AN79" s="543">
        <f t="shared" si="74"/>
        <v>0</v>
      </c>
      <c r="AO79" s="543">
        <f t="shared" si="74"/>
        <v>0</v>
      </c>
      <c r="AP79" s="543">
        <f t="shared" si="74"/>
        <v>0</v>
      </c>
      <c r="AQ79" s="543">
        <f t="shared" si="74"/>
        <v>0</v>
      </c>
      <c r="AR79" s="543">
        <f t="shared" si="74"/>
        <v>0</v>
      </c>
      <c r="AS79" s="543">
        <f t="shared" si="74"/>
        <v>0</v>
      </c>
      <c r="AT79" s="543">
        <f t="shared" si="74"/>
        <v>0</v>
      </c>
      <c r="AU79" s="543">
        <f t="shared" si="74"/>
        <v>0</v>
      </c>
      <c r="AV79" s="543">
        <f t="shared" si="74"/>
        <v>1062</v>
      </c>
      <c r="AW79" s="543">
        <f t="shared" si="74"/>
        <v>1062</v>
      </c>
      <c r="AX79" s="543">
        <f t="shared" si="74"/>
        <v>0</v>
      </c>
      <c r="AY79" s="543">
        <f t="shared" si="74"/>
        <v>0</v>
      </c>
      <c r="AZ79" s="543">
        <f t="shared" si="74"/>
        <v>0</v>
      </c>
      <c r="BA79" s="538"/>
      <c r="BB79" s="539"/>
      <c r="BC79" s="539"/>
      <c r="BD79" s="539"/>
      <c r="BF79" s="541"/>
      <c r="BG79" s="541"/>
      <c r="BH79" s="575"/>
      <c r="BI79" s="576"/>
      <c r="BJ79" s="542"/>
      <c r="BK79" s="542"/>
      <c r="BL79" s="542"/>
      <c r="BM79" s="542"/>
      <c r="BN79" s="542"/>
      <c r="BO79" s="542"/>
    </row>
    <row r="80" spans="1:67" s="104" customFormat="1" ht="13.2">
      <c r="A80" s="96" t="s">
        <v>20</v>
      </c>
      <c r="B80" s="110" t="s">
        <v>758</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69"/>
      <c r="BI80" s="573"/>
      <c r="BJ80" s="450"/>
      <c r="BK80" s="450"/>
      <c r="BL80" s="450"/>
      <c r="BM80" s="450"/>
      <c r="BN80" s="450"/>
      <c r="BO80" s="450"/>
    </row>
    <row r="81" spans="1:67" s="104" customFormat="1" ht="13.2">
      <c r="A81" s="96" t="s">
        <v>21</v>
      </c>
      <c r="B81" s="110" t="s">
        <v>759</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69"/>
      <c r="BI81" s="573"/>
      <c r="BJ81" s="450"/>
      <c r="BK81" s="450"/>
      <c r="BL81" s="450"/>
      <c r="BM81" s="450"/>
      <c r="BN81" s="450"/>
      <c r="BO81" s="450"/>
    </row>
    <row r="82" spans="1:67" s="104" customFormat="1" ht="13.2">
      <c r="A82" s="96" t="s">
        <v>75</v>
      </c>
      <c r="B82" s="110" t="s">
        <v>896</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69"/>
      <c r="BI82" s="573"/>
      <c r="BJ82" s="450"/>
      <c r="BK82" s="450"/>
      <c r="BL82" s="450"/>
      <c r="BM82" s="450"/>
      <c r="BN82" s="450"/>
      <c r="BO82" s="450"/>
    </row>
    <row r="83" spans="1:67" s="104" customFormat="1" ht="13.2">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2761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1621.587</v>
      </c>
      <c r="AB83" s="118">
        <f t="shared" si="80"/>
        <v>1621.587</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69">
        <v>11086</v>
      </c>
      <c r="BI83" s="573"/>
      <c r="BJ83" s="450"/>
      <c r="BK83" s="450"/>
      <c r="BL83" s="450"/>
      <c r="BM83" s="450"/>
      <c r="BN83" s="450"/>
      <c r="BO83" s="450"/>
    </row>
    <row r="84" spans="1:67" s="104" customFormat="1" ht="13.2">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2761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1621.587</v>
      </c>
      <c r="AB84" s="70">
        <f t="shared" si="81"/>
        <v>1621.587</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69"/>
      <c r="BI84" s="573"/>
      <c r="BJ84" s="450"/>
      <c r="BK84" s="450"/>
      <c r="BL84" s="450"/>
      <c r="BM84" s="450"/>
      <c r="BN84" s="450"/>
      <c r="BO84" s="450"/>
    </row>
    <row r="85" spans="1:67" s="104" customFormat="1" ht="26.4">
      <c r="A85" s="96" t="s">
        <v>20</v>
      </c>
      <c r="B85" s="110" t="s">
        <v>297</v>
      </c>
      <c r="C85" s="169" t="s">
        <v>141</v>
      </c>
      <c r="D85" s="169" t="s">
        <v>298</v>
      </c>
      <c r="E85" s="169" t="s">
        <v>241</v>
      </c>
      <c r="F85" s="169" t="s">
        <v>299</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69"/>
      <c r="BI85" s="573" t="s">
        <v>902</v>
      </c>
      <c r="BJ85" s="450"/>
      <c r="BK85" s="450"/>
      <c r="BL85" s="450"/>
      <c r="BM85" s="450"/>
      <c r="BN85" s="450"/>
      <c r="BO85" s="450"/>
    </row>
    <row r="86" spans="1:67" s="104" customFormat="1" ht="40.799999999999997">
      <c r="A86" s="96" t="s">
        <v>21</v>
      </c>
      <c r="B86" s="110" t="s">
        <v>300</v>
      </c>
      <c r="C86" s="169" t="s">
        <v>283</v>
      </c>
      <c r="D86" s="169" t="s">
        <v>301</v>
      </c>
      <c r="E86" s="169" t="s">
        <v>241</v>
      </c>
      <c r="F86" s="169" t="s">
        <v>302</v>
      </c>
      <c r="G86" s="70">
        <f>H86+I86+J86</f>
        <v>19500</v>
      </c>
      <c r="H86" s="106">
        <v>14794</v>
      </c>
      <c r="I86" s="106">
        <v>4706</v>
      </c>
      <c r="J86" s="106"/>
      <c r="K86" s="99">
        <v>2973</v>
      </c>
      <c r="L86" s="106">
        <v>14794</v>
      </c>
      <c r="M86" s="122">
        <v>2261</v>
      </c>
      <c r="N86" s="122">
        <v>1291</v>
      </c>
      <c r="O86" s="70">
        <f t="shared" si="82"/>
        <v>0</v>
      </c>
      <c r="P86" s="106"/>
      <c r="Q86" s="106"/>
      <c r="R86" s="106"/>
      <c r="S86" s="70">
        <f t="shared" si="83"/>
        <v>3688</v>
      </c>
      <c r="T86" s="106">
        <v>3688</v>
      </c>
      <c r="U86" s="106"/>
      <c r="V86" s="106"/>
      <c r="W86" s="106"/>
      <c r="X86" s="106"/>
      <c r="Y86" s="106"/>
      <c r="Z86" s="106"/>
      <c r="AA86" s="70">
        <f t="shared" si="84"/>
        <v>1621.587</v>
      </c>
      <c r="AB86" s="106">
        <v>1621.587</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69"/>
      <c r="BI86" s="573" t="s">
        <v>902</v>
      </c>
      <c r="BJ86" s="450"/>
      <c r="BK86" s="450"/>
      <c r="BL86" s="450"/>
      <c r="BM86" s="450"/>
      <c r="BN86" s="450"/>
      <c r="BO86" s="450"/>
    </row>
    <row r="87" spans="1:67" s="104" customFormat="1" ht="13.2">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69">
        <v>4181</v>
      </c>
      <c r="BI87" s="573"/>
      <c r="BJ87" s="450"/>
      <c r="BK87" s="450"/>
      <c r="BL87" s="450"/>
      <c r="BM87" s="450"/>
      <c r="BN87" s="450"/>
      <c r="BO87" s="450"/>
    </row>
    <row r="88" spans="1:67" s="104" customFormat="1" ht="13.2">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69"/>
      <c r="BI88" s="573"/>
      <c r="BJ88" s="450"/>
      <c r="BK88" s="450"/>
      <c r="BL88" s="450"/>
      <c r="BM88" s="450"/>
      <c r="BN88" s="450"/>
      <c r="BO88" s="450"/>
    </row>
    <row r="89" spans="1:67" s="104" customFormat="1" ht="26.4">
      <c r="A89" s="100"/>
      <c r="B89" s="110" t="s">
        <v>303</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69"/>
      <c r="BI89" s="573" t="s">
        <v>902</v>
      </c>
      <c r="BJ89" s="450"/>
      <c r="BK89" s="450"/>
      <c r="BL89" s="450"/>
      <c r="BM89" s="450"/>
      <c r="BN89" s="450"/>
      <c r="BO89" s="450"/>
    </row>
    <row r="90" spans="1:67" s="104" customFormat="1" ht="13.2">
      <c r="A90" s="130"/>
      <c r="B90" s="117" t="s">
        <v>304</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59187</v>
      </c>
      <c r="N90" s="118">
        <f t="shared" si="103"/>
        <v>31945</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32028.242999999999</v>
      </c>
      <c r="AB90" s="118">
        <f t="shared" si="103"/>
        <v>32028.242999999999</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69">
        <v>114875</v>
      </c>
      <c r="BI90" s="573"/>
      <c r="BJ90" s="450"/>
      <c r="BK90" s="450"/>
      <c r="BL90" s="450"/>
      <c r="BM90" s="450"/>
      <c r="BN90" s="450"/>
      <c r="BO90" s="450"/>
    </row>
    <row r="91" spans="1:67" s="104" customFormat="1" ht="13.2">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59187</v>
      </c>
      <c r="N91" s="99">
        <f t="shared" si="104"/>
        <v>31945</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32028.242999999999</v>
      </c>
      <c r="AB91" s="99">
        <f t="shared" si="104"/>
        <v>32028.242999999999</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69"/>
      <c r="BI91" s="573"/>
      <c r="BJ91" s="450"/>
      <c r="BK91" s="450"/>
      <c r="BL91" s="450"/>
      <c r="BM91" s="450"/>
      <c r="BN91" s="450"/>
      <c r="BO91" s="450"/>
    </row>
    <row r="92" spans="1:67" s="104" customFormat="1" ht="13.2">
      <c r="A92" s="133" t="s">
        <v>281</v>
      </c>
      <c r="B92" s="101" t="s">
        <v>261</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51155</v>
      </c>
      <c r="N92" s="103">
        <f t="shared" si="105"/>
        <v>23913</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14623.566999999999</v>
      </c>
      <c r="AB92" s="103">
        <f t="shared" si="105"/>
        <v>14623.566999999999</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69"/>
      <c r="BI92" s="573"/>
      <c r="BJ92" s="450"/>
      <c r="BK92" s="450"/>
      <c r="BL92" s="450"/>
      <c r="BM92" s="450"/>
      <c r="BN92" s="450"/>
      <c r="BO92" s="450"/>
    </row>
    <row r="93" spans="1:67" s="104" customFormat="1" ht="26.4">
      <c r="A93" s="96" t="s">
        <v>20</v>
      </c>
      <c r="B93" s="110" t="s">
        <v>305</v>
      </c>
      <c r="C93" s="169" t="s">
        <v>141</v>
      </c>
      <c r="D93" s="169" t="s">
        <v>306</v>
      </c>
      <c r="E93" s="169" t="s">
        <v>241</v>
      </c>
      <c r="F93" s="169" t="s">
        <v>307</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69"/>
      <c r="BI93" s="573" t="s">
        <v>902</v>
      </c>
      <c r="BJ93" s="450"/>
      <c r="BK93" s="450"/>
      <c r="BL93" s="450"/>
      <c r="BM93" s="450"/>
      <c r="BN93" s="450"/>
      <c r="BO93" s="450"/>
    </row>
    <row r="94" spans="1:67" s="104" customFormat="1" ht="26.4">
      <c r="A94" s="96" t="s">
        <v>21</v>
      </c>
      <c r="B94" s="110" t="s">
        <v>308</v>
      </c>
      <c r="C94" s="169" t="s">
        <v>309</v>
      </c>
      <c r="D94" s="169" t="s">
        <v>310</v>
      </c>
      <c r="E94" s="169" t="s">
        <v>241</v>
      </c>
      <c r="F94" s="169" t="s">
        <v>311</v>
      </c>
      <c r="G94" s="70">
        <f t="shared" si="106"/>
        <v>5100</v>
      </c>
      <c r="H94" s="99">
        <v>5100</v>
      </c>
      <c r="I94" s="106"/>
      <c r="J94" s="106"/>
      <c r="K94" s="99">
        <v>5100</v>
      </c>
      <c r="L94" s="99">
        <v>5100</v>
      </c>
      <c r="M94" s="99">
        <v>750</v>
      </c>
      <c r="N94" s="99">
        <v>298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69"/>
      <c r="BI94" s="573" t="s">
        <v>902</v>
      </c>
      <c r="BJ94" s="450"/>
      <c r="BK94" s="450"/>
      <c r="BL94" s="450"/>
      <c r="BM94" s="450"/>
      <c r="BN94" s="450"/>
      <c r="BO94" s="450"/>
    </row>
    <row r="95" spans="1:67" s="104" customFormat="1" ht="26.4">
      <c r="A95" s="96" t="s">
        <v>75</v>
      </c>
      <c r="B95" s="110" t="s">
        <v>312</v>
      </c>
      <c r="C95" s="169" t="s">
        <v>313</v>
      </c>
      <c r="D95" s="169" t="s">
        <v>314</v>
      </c>
      <c r="E95" s="169" t="s">
        <v>241</v>
      </c>
      <c r="F95" s="169" t="s">
        <v>315</v>
      </c>
      <c r="G95" s="70">
        <f t="shared" si="106"/>
        <v>5800</v>
      </c>
      <c r="H95" s="99">
        <v>5800</v>
      </c>
      <c r="I95" s="106"/>
      <c r="J95" s="106"/>
      <c r="K95" s="99">
        <v>5800</v>
      </c>
      <c r="L95" s="99">
        <v>5800</v>
      </c>
      <c r="M95" s="99">
        <v>2837</v>
      </c>
      <c r="N95" s="99">
        <v>1124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69"/>
      <c r="BI95" s="573" t="s">
        <v>902</v>
      </c>
      <c r="BJ95" s="450"/>
      <c r="BK95" s="450"/>
      <c r="BL95" s="450"/>
      <c r="BM95" s="450"/>
      <c r="BN95" s="450"/>
      <c r="BO95" s="450"/>
    </row>
    <row r="96" spans="1:67" s="104" customFormat="1" ht="26.4">
      <c r="A96" s="96" t="s">
        <v>102</v>
      </c>
      <c r="B96" s="110" t="s">
        <v>316</v>
      </c>
      <c r="C96" s="169" t="s">
        <v>317</v>
      </c>
      <c r="D96" s="169" t="s">
        <v>318</v>
      </c>
      <c r="E96" s="169" t="s">
        <v>241</v>
      </c>
      <c r="F96" s="169" t="s">
        <v>319</v>
      </c>
      <c r="G96" s="70">
        <f t="shared" si="106"/>
        <v>6800</v>
      </c>
      <c r="H96" s="99">
        <v>6800</v>
      </c>
      <c r="I96" s="106"/>
      <c r="J96" s="106"/>
      <c r="K96" s="99">
        <v>6800</v>
      </c>
      <c r="L96" s="99">
        <v>6800</v>
      </c>
      <c r="M96" s="99">
        <v>4299</v>
      </c>
      <c r="N96" s="99">
        <v>1993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69"/>
      <c r="BI96" s="573" t="s">
        <v>902</v>
      </c>
      <c r="BJ96" s="450"/>
      <c r="BK96" s="450"/>
      <c r="BL96" s="450"/>
      <c r="BM96" s="450"/>
      <c r="BN96" s="450"/>
      <c r="BO96" s="450"/>
    </row>
    <row r="97" spans="1:67" s="104" customFormat="1" ht="20.399999999999999">
      <c r="A97" s="96" t="s">
        <v>103</v>
      </c>
      <c r="B97" s="110" t="s">
        <v>320</v>
      </c>
      <c r="C97" s="169" t="s">
        <v>294</v>
      </c>
      <c r="D97" s="169" t="s">
        <v>321</v>
      </c>
      <c r="E97" s="169" t="s">
        <v>241</v>
      </c>
      <c r="F97" s="169" t="s">
        <v>322</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2700</v>
      </c>
      <c r="AB97" s="71">
        <v>2700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69"/>
      <c r="BI97" s="573" t="s">
        <v>902</v>
      </c>
      <c r="BJ97" s="450"/>
      <c r="BK97" s="450"/>
      <c r="BL97" s="450"/>
      <c r="BM97" s="450"/>
      <c r="BN97" s="450"/>
      <c r="BO97" s="450"/>
    </row>
    <row r="98" spans="1:67" s="104" customFormat="1" ht="26.4">
      <c r="A98" s="96" t="s">
        <v>104</v>
      </c>
      <c r="B98" s="110" t="s">
        <v>323</v>
      </c>
      <c r="C98" s="169" t="s">
        <v>283</v>
      </c>
      <c r="D98" s="169" t="s">
        <v>324</v>
      </c>
      <c r="E98" s="169" t="s">
        <v>241</v>
      </c>
      <c r="F98" s="169" t="s">
        <v>325</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69"/>
      <c r="BI98" s="573" t="s">
        <v>902</v>
      </c>
      <c r="BJ98" s="450"/>
      <c r="BK98" s="450"/>
      <c r="BL98" s="450"/>
      <c r="BM98" s="450"/>
      <c r="BN98" s="450"/>
      <c r="BO98" s="450"/>
    </row>
    <row r="99" spans="1:67" s="104" customFormat="1" ht="20.399999999999999">
      <c r="A99" s="96" t="s">
        <v>105</v>
      </c>
      <c r="B99" s="110" t="s">
        <v>326</v>
      </c>
      <c r="C99" s="169" t="s">
        <v>327</v>
      </c>
      <c r="D99" s="169" t="s">
        <v>328</v>
      </c>
      <c r="E99" s="169" t="s">
        <v>241</v>
      </c>
      <c r="F99" s="169" t="s">
        <v>329</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196</v>
      </c>
      <c r="BF99" s="59"/>
      <c r="BG99" s="59"/>
      <c r="BH99" s="569"/>
      <c r="BI99" s="573" t="s">
        <v>902</v>
      </c>
      <c r="BJ99" s="450"/>
      <c r="BK99" s="450"/>
      <c r="BL99" s="450"/>
      <c r="BM99" s="450"/>
      <c r="BN99" s="450"/>
      <c r="BO99" s="450"/>
    </row>
    <row r="100" spans="1:67" s="104" customFormat="1" ht="26.4">
      <c r="A100" s="96" t="s">
        <v>106</v>
      </c>
      <c r="B100" s="110" t="s">
        <v>330</v>
      </c>
      <c r="C100" s="169" t="s">
        <v>331</v>
      </c>
      <c r="D100" s="169" t="s">
        <v>332</v>
      </c>
      <c r="E100" s="169" t="s">
        <v>241</v>
      </c>
      <c r="F100" s="169" t="s">
        <v>333</v>
      </c>
      <c r="G100" s="125">
        <f t="shared" si="106"/>
        <v>6100</v>
      </c>
      <c r="H100" s="135">
        <v>6100</v>
      </c>
      <c r="I100" s="135"/>
      <c r="J100" s="138"/>
      <c r="K100" s="99">
        <v>6100</v>
      </c>
      <c r="L100" s="135">
        <v>6100</v>
      </c>
      <c r="M100" s="71">
        <v>5745</v>
      </c>
      <c r="N100" s="71">
        <v>2468</v>
      </c>
      <c r="O100" s="70">
        <f t="shared" si="107"/>
        <v>0</v>
      </c>
      <c r="P100" s="71"/>
      <c r="Q100" s="71"/>
      <c r="R100" s="71"/>
      <c r="S100" s="70">
        <f t="shared" si="108"/>
        <v>2180</v>
      </c>
      <c r="T100" s="71">
        <f>1900+280</f>
        <v>2180</v>
      </c>
      <c r="U100" s="71"/>
      <c r="V100" s="71"/>
      <c r="W100" s="70">
        <f t="shared" si="109"/>
        <v>0</v>
      </c>
      <c r="X100" s="71"/>
      <c r="Y100" s="71"/>
      <c r="Z100" s="71"/>
      <c r="AA100" s="70">
        <f t="shared" si="110"/>
        <v>1900</v>
      </c>
      <c r="AB100" s="71">
        <v>1900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69"/>
      <c r="BI100" s="573" t="s">
        <v>902</v>
      </c>
      <c r="BJ100" s="450"/>
      <c r="BK100" s="450"/>
      <c r="BL100" s="450"/>
      <c r="BM100" s="450"/>
      <c r="BN100" s="450"/>
      <c r="BO100" s="450"/>
    </row>
    <row r="101" spans="1:67" s="104" customFormat="1" ht="26.4">
      <c r="A101" s="96" t="s">
        <v>128</v>
      </c>
      <c r="B101" s="110" t="s">
        <v>334</v>
      </c>
      <c r="C101" s="169" t="s">
        <v>335</v>
      </c>
      <c r="D101" s="169" t="s">
        <v>336</v>
      </c>
      <c r="E101" s="169" t="s">
        <v>241</v>
      </c>
      <c r="F101" s="169" t="s">
        <v>337</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69"/>
      <c r="BI101" s="573" t="s">
        <v>902</v>
      </c>
      <c r="BJ101" s="450"/>
      <c r="BK101" s="450"/>
      <c r="BL101" s="450"/>
      <c r="BM101" s="450"/>
      <c r="BN101" s="450"/>
      <c r="BO101" s="450"/>
    </row>
    <row r="102" spans="1:67" s="104" customFormat="1" ht="26.4">
      <c r="A102" s="96" t="s">
        <v>129</v>
      </c>
      <c r="B102" s="110" t="s">
        <v>338</v>
      </c>
      <c r="C102" s="169" t="s">
        <v>173</v>
      </c>
      <c r="D102" s="169" t="s">
        <v>339</v>
      </c>
      <c r="E102" s="169" t="s">
        <v>241</v>
      </c>
      <c r="F102" s="169" t="s">
        <v>340</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69"/>
      <c r="BI102" s="573" t="s">
        <v>902</v>
      </c>
      <c r="BJ102" s="450"/>
      <c r="BK102" s="450"/>
      <c r="BL102" s="450"/>
      <c r="BM102" s="450"/>
      <c r="BN102" s="450"/>
      <c r="BO102" s="450"/>
    </row>
    <row r="103" spans="1:67" s="104" customFormat="1" ht="30.6">
      <c r="A103" s="96" t="s">
        <v>130</v>
      </c>
      <c r="B103" s="110" t="s">
        <v>341</v>
      </c>
      <c r="C103" s="169" t="s">
        <v>342</v>
      </c>
      <c r="D103" s="169" t="s">
        <v>343</v>
      </c>
      <c r="E103" s="169" t="s">
        <v>241</v>
      </c>
      <c r="F103" s="169" t="s">
        <v>344</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69"/>
      <c r="BI103" s="573" t="s">
        <v>902</v>
      </c>
      <c r="BJ103" s="450"/>
      <c r="BK103" s="450"/>
      <c r="BL103" s="450"/>
      <c r="BM103" s="450"/>
      <c r="BN103" s="450"/>
      <c r="BO103" s="450"/>
    </row>
    <row r="104" spans="1:67" s="104" customFormat="1" ht="26.4">
      <c r="A104" s="96" t="s">
        <v>131</v>
      </c>
      <c r="B104" s="110" t="s">
        <v>345</v>
      </c>
      <c r="C104" s="169" t="s">
        <v>180</v>
      </c>
      <c r="D104" s="169" t="s">
        <v>346</v>
      </c>
      <c r="E104" s="169" t="s">
        <v>153</v>
      </c>
      <c r="F104" s="169" t="s">
        <v>347</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69"/>
      <c r="BI104" s="573" t="s">
        <v>902</v>
      </c>
      <c r="BJ104" s="450"/>
      <c r="BK104" s="450"/>
      <c r="BL104" s="450"/>
      <c r="BM104" s="450"/>
      <c r="BN104" s="450"/>
      <c r="BO104" s="450"/>
    </row>
    <row r="105" spans="1:67" s="104" customFormat="1" ht="26.4">
      <c r="A105" s="96" t="s">
        <v>132</v>
      </c>
      <c r="B105" s="110" t="s">
        <v>348</v>
      </c>
      <c r="C105" s="169" t="s">
        <v>349</v>
      </c>
      <c r="D105" s="169" t="s">
        <v>350</v>
      </c>
      <c r="E105" s="169" t="s">
        <v>153</v>
      </c>
      <c r="F105" s="169" t="s">
        <v>351</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69"/>
      <c r="BI105" s="573" t="s">
        <v>902</v>
      </c>
      <c r="BJ105" s="450"/>
      <c r="BK105" s="450"/>
      <c r="BL105" s="450"/>
      <c r="BM105" s="450"/>
      <c r="BN105" s="450"/>
      <c r="BO105" s="450"/>
    </row>
    <row r="106" spans="1:67" s="104" customFormat="1" ht="26.4">
      <c r="A106" s="96" t="s">
        <v>133</v>
      </c>
      <c r="B106" s="110" t="s">
        <v>352</v>
      </c>
      <c r="C106" s="169" t="s">
        <v>158</v>
      </c>
      <c r="D106" s="169" t="s">
        <v>353</v>
      </c>
      <c r="E106" s="169" t="s">
        <v>153</v>
      </c>
      <c r="F106" s="169" t="s">
        <v>354</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69"/>
      <c r="BI106" s="573" t="s">
        <v>902</v>
      </c>
      <c r="BJ106" s="450"/>
      <c r="BK106" s="450"/>
      <c r="BL106" s="450"/>
      <c r="BM106" s="450"/>
      <c r="BN106" s="450"/>
      <c r="BO106" s="450"/>
    </row>
    <row r="107" spans="1:67" s="104" customFormat="1" ht="26.4">
      <c r="A107" s="96" t="s">
        <v>134</v>
      </c>
      <c r="B107" s="110" t="s">
        <v>355</v>
      </c>
      <c r="C107" s="169" t="s">
        <v>356</v>
      </c>
      <c r="D107" s="169" t="s">
        <v>357</v>
      </c>
      <c r="E107" s="169" t="s">
        <v>241</v>
      </c>
      <c r="F107" s="169" t="s">
        <v>358</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69"/>
      <c r="BI107" s="573" t="s">
        <v>902</v>
      </c>
      <c r="BJ107" s="450"/>
      <c r="BK107" s="450"/>
      <c r="BL107" s="450"/>
      <c r="BM107" s="450"/>
      <c r="BN107" s="450"/>
      <c r="BO107" s="450"/>
    </row>
    <row r="108" spans="1:67" s="104" customFormat="1" ht="26.4">
      <c r="A108" s="96" t="s">
        <v>135</v>
      </c>
      <c r="B108" s="105" t="s">
        <v>359</v>
      </c>
      <c r="C108" s="168" t="s">
        <v>360</v>
      </c>
      <c r="D108" s="168" t="s">
        <v>361</v>
      </c>
      <c r="E108" s="168" t="s">
        <v>241</v>
      </c>
      <c r="F108" s="168" t="s">
        <v>362</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69"/>
      <c r="BI108" s="573" t="s">
        <v>902</v>
      </c>
      <c r="BJ108" s="450"/>
      <c r="BK108" s="450"/>
      <c r="BL108" s="450"/>
      <c r="BM108" s="450"/>
      <c r="BN108" s="450"/>
      <c r="BO108" s="450"/>
    </row>
    <row r="109" spans="1:67" s="104" customFormat="1" ht="26.4">
      <c r="A109" s="96" t="s">
        <v>136</v>
      </c>
      <c r="B109" s="105" t="s">
        <v>363</v>
      </c>
      <c r="C109" s="168" t="s">
        <v>364</v>
      </c>
      <c r="D109" s="168" t="s">
        <v>365</v>
      </c>
      <c r="E109" s="168" t="s">
        <v>241</v>
      </c>
      <c r="F109" s="168" t="s">
        <v>366</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1292.04</v>
      </c>
      <c r="AB109" s="71">
        <v>1292.04</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69"/>
      <c r="BI109" s="573" t="s">
        <v>902</v>
      </c>
      <c r="BJ109" s="450"/>
      <c r="BK109" s="450"/>
      <c r="BL109" s="450"/>
      <c r="BM109" s="450"/>
      <c r="BN109" s="450"/>
      <c r="BO109" s="450"/>
    </row>
    <row r="110" spans="1:67" s="104" customFormat="1" ht="26.4">
      <c r="A110" s="96" t="s">
        <v>370</v>
      </c>
      <c r="B110" s="105" t="s">
        <v>367</v>
      </c>
      <c r="C110" s="168" t="s">
        <v>155</v>
      </c>
      <c r="D110" s="168" t="s">
        <v>368</v>
      </c>
      <c r="E110" s="168" t="s">
        <v>241</v>
      </c>
      <c r="F110" s="168" t="s">
        <v>369</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69"/>
      <c r="BI110" s="573" t="s">
        <v>902</v>
      </c>
      <c r="BJ110" s="450"/>
      <c r="BK110" s="450"/>
      <c r="BL110" s="450"/>
      <c r="BM110" s="450"/>
      <c r="BN110" s="450"/>
      <c r="BO110" s="450"/>
    </row>
    <row r="111" spans="1:67" s="104" customFormat="1" ht="13.2">
      <c r="A111" s="133" t="s">
        <v>289</v>
      </c>
      <c r="B111" s="101" t="s">
        <v>137</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17404.675999999999</v>
      </c>
      <c r="AB111" s="103">
        <f t="shared" si="120"/>
        <v>17404.675999999999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69"/>
      <c r="BI111" s="573"/>
      <c r="BJ111" s="450"/>
      <c r="BK111" s="450"/>
      <c r="BL111" s="450"/>
      <c r="BM111" s="450"/>
      <c r="BN111" s="450"/>
      <c r="BO111" s="450"/>
    </row>
    <row r="112" spans="1:67" s="104" customFormat="1" ht="40.799999999999997">
      <c r="A112" s="96" t="s">
        <v>20</v>
      </c>
      <c r="B112" s="110" t="s">
        <v>371</v>
      </c>
      <c r="C112" s="169" t="s">
        <v>372</v>
      </c>
      <c r="D112" s="169" t="s">
        <v>373</v>
      </c>
      <c r="E112" s="169" t="s">
        <v>145</v>
      </c>
      <c r="F112" s="169" t="s">
        <v>374</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69"/>
      <c r="BI112" s="573" t="s">
        <v>901</v>
      </c>
      <c r="BJ112" s="450"/>
      <c r="BK112" s="450"/>
      <c r="BL112" s="450"/>
      <c r="BM112" s="450"/>
      <c r="BN112" s="450"/>
      <c r="BO112" s="450"/>
    </row>
    <row r="113" spans="1:67" s="104" customFormat="1" ht="40.799999999999997">
      <c r="A113" s="96" t="s">
        <v>21</v>
      </c>
      <c r="B113" s="110" t="s">
        <v>375</v>
      </c>
      <c r="C113" s="169" t="s">
        <v>317</v>
      </c>
      <c r="D113" s="169" t="s">
        <v>376</v>
      </c>
      <c r="E113" s="169" t="s">
        <v>145</v>
      </c>
      <c r="F113" s="169" t="s">
        <v>377</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69"/>
      <c r="BI113" s="573" t="s">
        <v>901</v>
      </c>
      <c r="BJ113" s="450"/>
      <c r="BK113" s="450"/>
      <c r="BL113" s="450"/>
      <c r="BM113" s="450"/>
      <c r="BN113" s="450"/>
      <c r="BO113" s="450"/>
    </row>
    <row r="114" spans="1:67" s="104" customFormat="1" ht="43.5" customHeight="1">
      <c r="A114" s="96" t="s">
        <v>75</v>
      </c>
      <c r="B114" s="110" t="s">
        <v>378</v>
      </c>
      <c r="C114" s="169" t="s">
        <v>313</v>
      </c>
      <c r="D114" s="169" t="s">
        <v>379</v>
      </c>
      <c r="E114" s="169" t="s">
        <v>145</v>
      </c>
      <c r="F114" s="169" t="s">
        <v>380</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69"/>
      <c r="BI114" s="573" t="s">
        <v>901</v>
      </c>
      <c r="BJ114" s="450"/>
      <c r="BK114" s="450"/>
      <c r="BL114" s="450"/>
      <c r="BM114" s="450"/>
      <c r="BN114" s="450"/>
      <c r="BO114" s="450"/>
    </row>
    <row r="115" spans="1:67" s="104" customFormat="1" ht="51">
      <c r="A115" s="96" t="s">
        <v>102</v>
      </c>
      <c r="B115" s="110" t="s">
        <v>381</v>
      </c>
      <c r="C115" s="169" t="s">
        <v>141</v>
      </c>
      <c r="D115" s="169" t="s">
        <v>382</v>
      </c>
      <c r="E115" s="169" t="s">
        <v>145</v>
      </c>
      <c r="F115" s="169" t="s">
        <v>383</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69"/>
      <c r="BI115" s="573" t="s">
        <v>901</v>
      </c>
      <c r="BJ115" s="450"/>
      <c r="BK115" s="450"/>
      <c r="BL115" s="450"/>
      <c r="BM115" s="450"/>
      <c r="BN115" s="450"/>
      <c r="BO115" s="450"/>
    </row>
    <row r="116" spans="1:67" s="104" customFormat="1" ht="26.4">
      <c r="A116" s="96" t="s">
        <v>103</v>
      </c>
      <c r="B116" s="110" t="s">
        <v>384</v>
      </c>
      <c r="C116" s="169" t="s">
        <v>313</v>
      </c>
      <c r="D116" s="169" t="s">
        <v>385</v>
      </c>
      <c r="E116" s="169" t="s">
        <v>264</v>
      </c>
      <c r="F116" s="169" t="s">
        <v>386</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69"/>
      <c r="BI116" s="573" t="s">
        <v>901</v>
      </c>
      <c r="BJ116" s="450"/>
      <c r="BK116" s="450"/>
      <c r="BL116" s="450"/>
      <c r="BM116" s="450"/>
      <c r="BN116" s="450"/>
      <c r="BO116" s="450"/>
    </row>
    <row r="117" spans="1:67" s="104" customFormat="1" ht="26.4">
      <c r="A117" s="96" t="s">
        <v>104</v>
      </c>
      <c r="B117" s="141" t="s">
        <v>387</v>
      </c>
      <c r="C117" s="181" t="s">
        <v>283</v>
      </c>
      <c r="D117" s="181" t="s">
        <v>388</v>
      </c>
      <c r="E117" s="181" t="s">
        <v>264</v>
      </c>
      <c r="F117" s="169" t="s">
        <v>389</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0</v>
      </c>
      <c r="AB117" s="71"/>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69"/>
      <c r="BI117" s="573" t="s">
        <v>901</v>
      </c>
      <c r="BJ117" s="450"/>
      <c r="BK117" s="450"/>
      <c r="BL117" s="450"/>
      <c r="BM117" s="450"/>
      <c r="BN117" s="450"/>
      <c r="BO117" s="450"/>
    </row>
    <row r="118" spans="1:67" s="104" customFormat="1" ht="26.4">
      <c r="A118" s="96" t="s">
        <v>105</v>
      </c>
      <c r="B118" s="142" t="s">
        <v>396</v>
      </c>
      <c r="C118" s="182" t="s">
        <v>141</v>
      </c>
      <c r="D118" s="182"/>
      <c r="E118" s="182" t="s">
        <v>145</v>
      </c>
      <c r="F118" s="183" t="s">
        <v>397</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196</v>
      </c>
      <c r="BF118" s="59"/>
      <c r="BG118" s="59"/>
      <c r="BH118" s="569"/>
      <c r="BI118" s="573" t="s">
        <v>901</v>
      </c>
      <c r="BJ118" s="450"/>
      <c r="BK118" s="450"/>
      <c r="BL118" s="450"/>
      <c r="BM118" s="450"/>
      <c r="BN118" s="450"/>
      <c r="BO118" s="450"/>
    </row>
    <row r="119" spans="1:67" s="201" customFormat="1" ht="13.8">
      <c r="A119" s="144" t="s">
        <v>390</v>
      </c>
      <c r="B119" s="145" t="s">
        <v>276</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69"/>
      <c r="BI119" s="573"/>
      <c r="BJ119" s="450"/>
      <c r="BK119" s="450"/>
      <c r="BL119" s="450"/>
      <c r="BM119" s="450"/>
      <c r="BN119" s="450"/>
      <c r="BO119" s="450"/>
    </row>
    <row r="120" spans="1:67" s="201" customFormat="1" ht="13.2">
      <c r="A120" s="146" t="s">
        <v>20</v>
      </c>
      <c r="B120" s="147" t="s">
        <v>391</v>
      </c>
      <c r="C120" s="176" t="s">
        <v>216</v>
      </c>
      <c r="D120" s="184" t="s">
        <v>392</v>
      </c>
      <c r="E120" s="184" t="s">
        <v>277</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69"/>
      <c r="BI120" s="573"/>
      <c r="BJ120" s="450"/>
      <c r="BK120" s="450"/>
      <c r="BL120" s="450"/>
      <c r="BM120" s="450"/>
      <c r="BN120" s="450"/>
      <c r="BO120" s="450"/>
    </row>
    <row r="121" spans="1:67" s="201" customFormat="1" ht="20.399999999999999">
      <c r="A121" s="146" t="s">
        <v>21</v>
      </c>
      <c r="B121" s="147" t="s">
        <v>393</v>
      </c>
      <c r="C121" s="176" t="s">
        <v>151</v>
      </c>
      <c r="D121" s="184" t="s">
        <v>392</v>
      </c>
      <c r="E121" s="184" t="s">
        <v>277</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69"/>
      <c r="BI121" s="573"/>
      <c r="BJ121" s="450"/>
      <c r="BK121" s="450"/>
      <c r="BL121" s="450"/>
      <c r="BM121" s="450"/>
      <c r="BN121" s="450"/>
      <c r="BO121" s="450"/>
    </row>
    <row r="122" spans="1:67" s="201" customFormat="1" ht="26.4">
      <c r="A122" s="146" t="s">
        <v>75</v>
      </c>
      <c r="B122" s="149" t="s">
        <v>394</v>
      </c>
      <c r="C122" s="176" t="s">
        <v>158</v>
      </c>
      <c r="D122" s="184" t="s">
        <v>395</v>
      </c>
      <c r="E122" s="184" t="s">
        <v>277</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69"/>
      <c r="BI122" s="573"/>
      <c r="BJ122" s="450"/>
      <c r="BK122" s="450"/>
      <c r="BL122" s="450"/>
      <c r="BM122" s="450"/>
      <c r="BN122" s="450"/>
      <c r="BO122" s="450"/>
    </row>
    <row r="123" spans="1:67" s="104" customFormat="1" ht="13.2">
      <c r="A123" s="130"/>
      <c r="B123" s="117" t="s">
        <v>398</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69">
        <v>11712</v>
      </c>
      <c r="BI123" s="573"/>
      <c r="BJ123" s="450"/>
      <c r="BK123" s="450"/>
      <c r="BL123" s="450"/>
      <c r="BM123" s="450"/>
      <c r="BN123" s="450"/>
      <c r="BO123" s="450"/>
    </row>
    <row r="124" spans="1:67" s="153" customFormat="1" ht="13.2">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77"/>
      <c r="BI124" s="578"/>
      <c r="BJ124" s="451"/>
      <c r="BK124" s="451"/>
      <c r="BL124" s="451"/>
      <c r="BM124" s="451"/>
      <c r="BN124" s="451"/>
      <c r="BO124" s="451"/>
    </row>
    <row r="125" spans="1:67" s="153" customFormat="1" ht="13.8">
      <c r="A125" s="133" t="s">
        <v>281</v>
      </c>
      <c r="B125" s="101" t="s">
        <v>261</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77"/>
      <c r="BI125" s="578"/>
      <c r="BJ125" s="451"/>
      <c r="BK125" s="451"/>
      <c r="BL125" s="451"/>
      <c r="BM125" s="451"/>
      <c r="BN125" s="451"/>
      <c r="BO125" s="451"/>
    </row>
    <row r="126" spans="1:67" s="153" customFormat="1" ht="81.599999999999994">
      <c r="A126" s="96">
        <v>1</v>
      </c>
      <c r="B126" s="110" t="s">
        <v>399</v>
      </c>
      <c r="C126" s="169" t="s">
        <v>283</v>
      </c>
      <c r="D126" s="169" t="s">
        <v>400</v>
      </c>
      <c r="E126" s="169" t="s">
        <v>241</v>
      </c>
      <c r="F126" s="169" t="s">
        <v>401</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77"/>
      <c r="BI126" s="573" t="s">
        <v>902</v>
      </c>
      <c r="BJ126" s="451"/>
      <c r="BK126" s="451"/>
      <c r="BL126" s="451"/>
      <c r="BM126" s="451"/>
      <c r="BN126" s="451"/>
      <c r="BO126" s="451"/>
    </row>
    <row r="127" spans="1:67" s="153" customFormat="1" ht="81.599999999999994">
      <c r="A127" s="96">
        <v>2</v>
      </c>
      <c r="B127" s="110" t="s">
        <v>402</v>
      </c>
      <c r="C127" s="169" t="s">
        <v>294</v>
      </c>
      <c r="D127" s="169" t="s">
        <v>400</v>
      </c>
      <c r="E127" s="169" t="s">
        <v>241</v>
      </c>
      <c r="F127" s="169" t="s">
        <v>403</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77"/>
      <c r="BI127" s="573" t="s">
        <v>902</v>
      </c>
      <c r="BJ127" s="451"/>
      <c r="BK127" s="451"/>
      <c r="BL127" s="451"/>
      <c r="BM127" s="451"/>
      <c r="BN127" s="451"/>
      <c r="BO127" s="451"/>
    </row>
    <row r="128" spans="1:67" s="104" customFormat="1" ht="15" customHeight="1">
      <c r="A128" s="133" t="s">
        <v>289</v>
      </c>
      <c r="B128" s="101" t="s">
        <v>137</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69"/>
      <c r="BI128" s="573"/>
      <c r="BJ128" s="450"/>
      <c r="BK128" s="450"/>
      <c r="BL128" s="450"/>
      <c r="BM128" s="450"/>
      <c r="BN128" s="450"/>
      <c r="BO128" s="450"/>
    </row>
    <row r="129" spans="1:67" s="104" customFormat="1" ht="30.6">
      <c r="A129" s="96">
        <v>1</v>
      </c>
      <c r="B129" s="110" t="s">
        <v>404</v>
      </c>
      <c r="C129" s="169" t="s">
        <v>151</v>
      </c>
      <c r="D129" s="169" t="s">
        <v>405</v>
      </c>
      <c r="E129" s="169" t="s">
        <v>145</v>
      </c>
      <c r="F129" s="169" t="s">
        <v>406</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69"/>
      <c r="BI129" s="573" t="s">
        <v>901</v>
      </c>
      <c r="BJ129" s="450"/>
      <c r="BK129" s="450"/>
      <c r="BL129" s="450"/>
      <c r="BM129" s="450"/>
      <c r="BN129" s="450"/>
      <c r="BO129" s="450"/>
    </row>
    <row r="130" spans="1:67" s="104" customFormat="1" ht="30.6">
      <c r="A130" s="96">
        <v>2</v>
      </c>
      <c r="B130" s="110" t="s">
        <v>407</v>
      </c>
      <c r="C130" s="169" t="s">
        <v>317</v>
      </c>
      <c r="D130" s="169" t="s">
        <v>408</v>
      </c>
      <c r="E130" s="169" t="s">
        <v>145</v>
      </c>
      <c r="F130" s="169" t="s">
        <v>409</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69"/>
      <c r="BI130" s="573" t="s">
        <v>901</v>
      </c>
      <c r="BJ130" s="450"/>
      <c r="BK130" s="450"/>
      <c r="BL130" s="450"/>
      <c r="BM130" s="450"/>
      <c r="BN130" s="450"/>
      <c r="BO130" s="450"/>
    </row>
    <row r="131" spans="1:67" s="201" customFormat="1" ht="13.8">
      <c r="A131" s="155" t="s">
        <v>390</v>
      </c>
      <c r="B131" s="145" t="s">
        <v>276</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197"/>
      <c r="BB131" s="215"/>
      <c r="BC131" s="215"/>
      <c r="BD131" s="215"/>
      <c r="BE131" s="216"/>
      <c r="BF131" s="216"/>
      <c r="BG131" s="216"/>
      <c r="BH131" s="569"/>
      <c r="BI131" s="573"/>
      <c r="BJ131" s="450"/>
      <c r="BK131" s="450"/>
      <c r="BL131" s="450"/>
      <c r="BM131" s="450"/>
      <c r="BN131" s="450"/>
      <c r="BO131" s="450"/>
    </row>
    <row r="132" spans="1:67" s="201" customFormat="1" ht="61.2">
      <c r="A132" s="146" t="s">
        <v>20</v>
      </c>
      <c r="B132" s="157" t="s">
        <v>410</v>
      </c>
      <c r="C132" s="176" t="s">
        <v>335</v>
      </c>
      <c r="D132" s="171" t="s">
        <v>411</v>
      </c>
      <c r="E132" s="184" t="s">
        <v>277</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69"/>
      <c r="BI132" s="573"/>
      <c r="BJ132" s="450"/>
      <c r="BK132" s="450"/>
      <c r="BL132" s="450"/>
      <c r="BM132" s="450"/>
      <c r="BN132" s="450"/>
      <c r="BO132" s="450"/>
    </row>
    <row r="133" spans="1:67" s="201" customFormat="1" ht="102">
      <c r="A133" s="146" t="s">
        <v>21</v>
      </c>
      <c r="B133" s="157" t="s">
        <v>412</v>
      </c>
      <c r="C133" s="176" t="s">
        <v>327</v>
      </c>
      <c r="D133" s="171" t="s">
        <v>413</v>
      </c>
      <c r="E133" s="184" t="s">
        <v>277</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69"/>
      <c r="BI133" s="573"/>
      <c r="BJ133" s="450"/>
      <c r="BK133" s="450"/>
      <c r="BL133" s="450"/>
      <c r="BM133" s="450"/>
      <c r="BN133" s="450"/>
      <c r="BO133" s="450"/>
    </row>
    <row r="134" spans="1:67" s="201" customFormat="1" ht="71.400000000000006">
      <c r="A134" s="146" t="s">
        <v>75</v>
      </c>
      <c r="B134" s="157" t="s">
        <v>414</v>
      </c>
      <c r="C134" s="176" t="s">
        <v>309</v>
      </c>
      <c r="D134" s="171" t="s">
        <v>415</v>
      </c>
      <c r="E134" s="184" t="s">
        <v>277</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69"/>
      <c r="BI134" s="573"/>
      <c r="BJ134" s="450"/>
      <c r="BK134" s="450"/>
      <c r="BL134" s="450"/>
      <c r="BM134" s="450"/>
      <c r="BN134" s="450"/>
      <c r="BO134" s="450"/>
    </row>
    <row r="135" spans="1:67" s="104" customFormat="1" ht="13.2">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657</v>
      </c>
      <c r="X135" s="150">
        <f t="shared" si="161"/>
        <v>657</v>
      </c>
      <c r="Y135" s="150">
        <f t="shared" si="161"/>
        <v>0</v>
      </c>
      <c r="Z135" s="150">
        <f t="shared" si="161"/>
        <v>0</v>
      </c>
      <c r="AA135" s="150">
        <f t="shared" si="161"/>
        <v>725.64599999999996</v>
      </c>
      <c r="AB135" s="150">
        <f t="shared" si="161"/>
        <v>725.64599999999996</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69">
        <v>9174</v>
      </c>
      <c r="BI135" s="573"/>
      <c r="BJ135" s="450"/>
      <c r="BK135" s="450"/>
      <c r="BL135" s="450"/>
      <c r="BM135" s="450"/>
      <c r="BN135" s="450"/>
      <c r="BO135" s="450"/>
    </row>
    <row r="136" spans="1:67" s="153" customFormat="1" ht="13.2">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657</v>
      </c>
      <c r="X136" s="152">
        <f t="shared" si="162"/>
        <v>657</v>
      </c>
      <c r="Y136" s="152">
        <f t="shared" si="162"/>
        <v>0</v>
      </c>
      <c r="Z136" s="152">
        <f t="shared" si="162"/>
        <v>0</v>
      </c>
      <c r="AA136" s="152">
        <f t="shared" si="162"/>
        <v>725.64599999999996</v>
      </c>
      <c r="AB136" s="152">
        <f t="shared" si="162"/>
        <v>725.64599999999996</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77"/>
      <c r="BI136" s="578"/>
      <c r="BJ136" s="451"/>
      <c r="BK136" s="451"/>
      <c r="BL136" s="451"/>
      <c r="BM136" s="451"/>
      <c r="BN136" s="451"/>
      <c r="BO136" s="451"/>
    </row>
    <row r="137" spans="1:67" s="153" customFormat="1" ht="13.2">
      <c r="A137" s="133" t="s">
        <v>281</v>
      </c>
      <c r="B137" s="101" t="s">
        <v>261</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657</v>
      </c>
      <c r="X137" s="103">
        <f t="shared" si="163"/>
        <v>657</v>
      </c>
      <c r="Y137" s="103">
        <f t="shared" si="163"/>
        <v>0</v>
      </c>
      <c r="Z137" s="103">
        <f t="shared" si="163"/>
        <v>0</v>
      </c>
      <c r="AA137" s="103">
        <f t="shared" si="163"/>
        <v>227.59300000000002</v>
      </c>
      <c r="AB137" s="103">
        <f t="shared" si="163"/>
        <v>227.59300000000002</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77"/>
      <c r="BI137" s="578"/>
      <c r="BJ137" s="451"/>
      <c r="BK137" s="451"/>
      <c r="BL137" s="451"/>
      <c r="BM137" s="451"/>
      <c r="BN137" s="451"/>
      <c r="BO137" s="451"/>
    </row>
    <row r="138" spans="1:67" s="153" customFormat="1" ht="20.399999999999999">
      <c r="A138" s="96">
        <v>1</v>
      </c>
      <c r="B138" s="110" t="s">
        <v>416</v>
      </c>
      <c r="C138" s="169" t="s">
        <v>417</v>
      </c>
      <c r="D138" s="169" t="s">
        <v>418</v>
      </c>
      <c r="E138" s="169" t="s">
        <v>153</v>
      </c>
      <c r="F138" s="169" t="s">
        <v>419</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77"/>
      <c r="BI138" s="578" t="s">
        <v>902</v>
      </c>
      <c r="BJ138" s="451"/>
      <c r="BK138" s="451"/>
      <c r="BL138" s="451"/>
      <c r="BM138" s="451"/>
      <c r="BN138" s="451"/>
      <c r="BO138" s="451"/>
    </row>
    <row r="139" spans="1:67" s="153" customFormat="1" ht="20.399999999999999">
      <c r="A139" s="96">
        <v>2</v>
      </c>
      <c r="B139" s="110" t="s">
        <v>420</v>
      </c>
      <c r="C139" s="169" t="s">
        <v>417</v>
      </c>
      <c r="D139" s="169" t="s">
        <v>418</v>
      </c>
      <c r="E139" s="169" t="s">
        <v>153</v>
      </c>
      <c r="F139" s="169" t="s">
        <v>421</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77"/>
      <c r="BI139" s="578" t="s">
        <v>902</v>
      </c>
      <c r="BJ139" s="451"/>
      <c r="BK139" s="451"/>
      <c r="BL139" s="451"/>
      <c r="BM139" s="451"/>
      <c r="BN139" s="451"/>
      <c r="BO139" s="451"/>
    </row>
    <row r="140" spans="1:67" s="153" customFormat="1" ht="25.2" customHeight="1">
      <c r="A140" s="96">
        <v>3</v>
      </c>
      <c r="B140" s="110" t="s">
        <v>422</v>
      </c>
      <c r="C140" s="169" t="s">
        <v>417</v>
      </c>
      <c r="D140" s="169" t="s">
        <v>418</v>
      </c>
      <c r="E140" s="169" t="s">
        <v>153</v>
      </c>
      <c r="F140" s="169" t="s">
        <v>423</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77"/>
      <c r="BI140" s="578" t="s">
        <v>902</v>
      </c>
      <c r="BJ140" s="451"/>
      <c r="BK140" s="451"/>
      <c r="BL140" s="451"/>
      <c r="BM140" s="451"/>
      <c r="BN140" s="451"/>
      <c r="BO140" s="451"/>
    </row>
    <row r="141" spans="1:67" s="153" customFormat="1" ht="20.399999999999999">
      <c r="A141" s="96">
        <v>4</v>
      </c>
      <c r="B141" s="110" t="s">
        <v>424</v>
      </c>
      <c r="C141" s="169" t="s">
        <v>425</v>
      </c>
      <c r="D141" s="169" t="s">
        <v>418</v>
      </c>
      <c r="E141" s="169" t="s">
        <v>153</v>
      </c>
      <c r="F141" s="169" t="s">
        <v>426</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77"/>
      <c r="BI141" s="578" t="s">
        <v>902</v>
      </c>
      <c r="BJ141" s="451"/>
      <c r="BK141" s="451"/>
      <c r="BL141" s="451"/>
      <c r="BM141" s="451"/>
      <c r="BN141" s="451"/>
      <c r="BO141" s="451"/>
    </row>
    <row r="142" spans="1:67" s="153" customFormat="1" ht="21" customHeight="1">
      <c r="A142" s="96">
        <v>5</v>
      </c>
      <c r="B142" s="110" t="s">
        <v>427</v>
      </c>
      <c r="C142" s="169" t="s">
        <v>425</v>
      </c>
      <c r="D142" s="169" t="s">
        <v>418</v>
      </c>
      <c r="E142" s="169" t="s">
        <v>153</v>
      </c>
      <c r="F142" s="169" t="s">
        <v>428</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77"/>
      <c r="BI142" s="578" t="s">
        <v>902</v>
      </c>
      <c r="BJ142" s="451"/>
      <c r="BK142" s="451"/>
      <c r="BL142" s="451"/>
      <c r="BM142" s="451"/>
      <c r="BN142" s="451"/>
      <c r="BO142" s="451"/>
    </row>
    <row r="143" spans="1:67" s="153" customFormat="1" ht="20.399999999999999">
      <c r="A143" s="96">
        <v>6</v>
      </c>
      <c r="B143" s="110" t="s">
        <v>429</v>
      </c>
      <c r="C143" s="169" t="s">
        <v>161</v>
      </c>
      <c r="D143" s="169" t="s">
        <v>418</v>
      </c>
      <c r="E143" s="169" t="s">
        <v>153</v>
      </c>
      <c r="F143" s="169" t="s">
        <v>430</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77"/>
      <c r="BI143" s="578" t="s">
        <v>902</v>
      </c>
      <c r="BJ143" s="451"/>
      <c r="BK143" s="451"/>
      <c r="BL143" s="451"/>
      <c r="BM143" s="451"/>
      <c r="BN143" s="451"/>
      <c r="BO143" s="451"/>
    </row>
    <row r="144" spans="1:67" s="153" customFormat="1" ht="21" customHeight="1">
      <c r="A144" s="96">
        <v>7</v>
      </c>
      <c r="B144" s="110" t="s">
        <v>431</v>
      </c>
      <c r="C144" s="169" t="s">
        <v>161</v>
      </c>
      <c r="D144" s="169" t="s">
        <v>418</v>
      </c>
      <c r="E144" s="169" t="s">
        <v>153</v>
      </c>
      <c r="F144" s="169" t="s">
        <v>432</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77"/>
      <c r="BI144" s="578" t="s">
        <v>902</v>
      </c>
      <c r="BJ144" s="451"/>
      <c r="BK144" s="451"/>
      <c r="BL144" s="451"/>
      <c r="BM144" s="451"/>
      <c r="BN144" s="451"/>
      <c r="BO144" s="451"/>
    </row>
    <row r="145" spans="1:67" s="153" customFormat="1" ht="21" customHeight="1">
      <c r="A145" s="96">
        <v>8</v>
      </c>
      <c r="B145" s="110" t="s">
        <v>433</v>
      </c>
      <c r="C145" s="169" t="s">
        <v>161</v>
      </c>
      <c r="D145" s="169" t="s">
        <v>418</v>
      </c>
      <c r="E145" s="169" t="s">
        <v>153</v>
      </c>
      <c r="F145" s="169" t="s">
        <v>434</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0</v>
      </c>
      <c r="X145" s="152"/>
      <c r="Y145" s="152"/>
      <c r="Z145" s="152"/>
      <c r="AA145" s="70">
        <f t="shared" si="167"/>
        <v>0</v>
      </c>
      <c r="AB145" s="152"/>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77"/>
      <c r="BI145" s="578" t="s">
        <v>902</v>
      </c>
      <c r="BJ145" s="451"/>
      <c r="BK145" s="451"/>
      <c r="BL145" s="451"/>
      <c r="BM145" s="451"/>
      <c r="BN145" s="451"/>
      <c r="BO145" s="451"/>
    </row>
    <row r="146" spans="1:67" s="153" customFormat="1" ht="21" customHeight="1">
      <c r="A146" s="96">
        <v>9</v>
      </c>
      <c r="B146" s="110" t="s">
        <v>435</v>
      </c>
      <c r="C146" s="169" t="s">
        <v>436</v>
      </c>
      <c r="D146" s="169" t="s">
        <v>418</v>
      </c>
      <c r="E146" s="169" t="s">
        <v>153</v>
      </c>
      <c r="F146" s="169" t="s">
        <v>437</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77"/>
      <c r="BI146" s="578" t="s">
        <v>902</v>
      </c>
      <c r="BJ146" s="451"/>
      <c r="BK146" s="451"/>
      <c r="BL146" s="451"/>
      <c r="BM146" s="451"/>
      <c r="BN146" s="451"/>
      <c r="BO146" s="451"/>
    </row>
    <row r="147" spans="1:67" s="153" customFormat="1" ht="21" customHeight="1">
      <c r="A147" s="96">
        <v>10</v>
      </c>
      <c r="B147" s="110" t="s">
        <v>438</v>
      </c>
      <c r="C147" s="169" t="s">
        <v>436</v>
      </c>
      <c r="D147" s="169" t="s">
        <v>418</v>
      </c>
      <c r="E147" s="169" t="s">
        <v>153</v>
      </c>
      <c r="F147" s="169" t="s">
        <v>439</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77"/>
      <c r="BI147" s="578" t="s">
        <v>902</v>
      </c>
      <c r="BJ147" s="451"/>
      <c r="BK147" s="451"/>
      <c r="BL147" s="451"/>
      <c r="BM147" s="451"/>
      <c r="BN147" s="451"/>
      <c r="BO147" s="451"/>
    </row>
    <row r="148" spans="1:67" s="153" customFormat="1" ht="21" customHeight="1">
      <c r="A148" s="96">
        <v>11</v>
      </c>
      <c r="B148" s="110" t="s">
        <v>440</v>
      </c>
      <c r="C148" s="169" t="s">
        <v>436</v>
      </c>
      <c r="D148" s="169" t="s">
        <v>418</v>
      </c>
      <c r="E148" s="169" t="s">
        <v>153</v>
      </c>
      <c r="F148" s="169" t="s">
        <v>441</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77"/>
      <c r="BI148" s="578" t="s">
        <v>902</v>
      </c>
      <c r="BJ148" s="451"/>
      <c r="BK148" s="451"/>
      <c r="BL148" s="451"/>
      <c r="BM148" s="451"/>
      <c r="BN148" s="451"/>
      <c r="BO148" s="451"/>
    </row>
    <row r="149" spans="1:67" s="153" customFormat="1" ht="21" customHeight="1">
      <c r="A149" s="96">
        <v>12</v>
      </c>
      <c r="B149" s="110" t="s">
        <v>442</v>
      </c>
      <c r="C149" s="169" t="s">
        <v>164</v>
      </c>
      <c r="D149" s="169" t="s">
        <v>443</v>
      </c>
      <c r="E149" s="169" t="s">
        <v>153</v>
      </c>
      <c r="F149" s="169" t="s">
        <v>444</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77"/>
      <c r="BI149" s="578" t="s">
        <v>902</v>
      </c>
      <c r="BJ149" s="451"/>
      <c r="BK149" s="451"/>
      <c r="BL149" s="451"/>
      <c r="BM149" s="451"/>
      <c r="BN149" s="451"/>
      <c r="BO149" s="451"/>
    </row>
    <row r="150" spans="1:67" s="153" customFormat="1" ht="21" customHeight="1">
      <c r="A150" s="96">
        <v>13</v>
      </c>
      <c r="B150" s="110" t="s">
        <v>445</v>
      </c>
      <c r="C150" s="169" t="s">
        <v>446</v>
      </c>
      <c r="D150" s="169" t="s">
        <v>418</v>
      </c>
      <c r="E150" s="169" t="s">
        <v>153</v>
      </c>
      <c r="F150" s="169" t="s">
        <v>447</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77"/>
      <c r="BI150" s="578" t="s">
        <v>902</v>
      </c>
      <c r="BJ150" s="451"/>
      <c r="BK150" s="451"/>
      <c r="BL150" s="451"/>
      <c r="BM150" s="451"/>
      <c r="BN150" s="451"/>
      <c r="BO150" s="451"/>
    </row>
    <row r="151" spans="1:67" s="153" customFormat="1" ht="21" customHeight="1">
      <c r="A151" s="133" t="s">
        <v>289</v>
      </c>
      <c r="B151" s="101" t="s">
        <v>137</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77"/>
      <c r="BI151" s="578"/>
      <c r="BJ151" s="451"/>
      <c r="BK151" s="451"/>
      <c r="BL151" s="451"/>
      <c r="BM151" s="451"/>
      <c r="BN151" s="451"/>
      <c r="BO151" s="451"/>
    </row>
    <row r="152" spans="1:67" s="153" customFormat="1" ht="20.399999999999999">
      <c r="A152" s="96" t="s">
        <v>20</v>
      </c>
      <c r="B152" s="110" t="s">
        <v>448</v>
      </c>
      <c r="C152" s="169" t="s">
        <v>313</v>
      </c>
      <c r="D152" s="169" t="s">
        <v>418</v>
      </c>
      <c r="E152" s="169" t="s">
        <v>264</v>
      </c>
      <c r="F152" s="169" t="s">
        <v>449</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77"/>
      <c r="BI152" s="578" t="s">
        <v>901</v>
      </c>
      <c r="BJ152" s="451"/>
      <c r="BK152" s="451"/>
      <c r="BL152" s="451"/>
      <c r="BM152" s="451"/>
      <c r="BN152" s="451"/>
      <c r="BO152" s="451"/>
    </row>
    <row r="153" spans="1:67" s="153" customFormat="1" ht="20.399999999999999">
      <c r="A153" s="96" t="s">
        <v>21</v>
      </c>
      <c r="B153" s="110" t="s">
        <v>450</v>
      </c>
      <c r="C153" s="169" t="s">
        <v>313</v>
      </c>
      <c r="D153" s="169" t="s">
        <v>418</v>
      </c>
      <c r="E153" s="169" t="s">
        <v>264</v>
      </c>
      <c r="F153" s="169" t="s">
        <v>451</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77"/>
      <c r="BI153" s="578" t="s">
        <v>901</v>
      </c>
      <c r="BJ153" s="451"/>
      <c r="BK153" s="451"/>
      <c r="BL153" s="451"/>
      <c r="BM153" s="451"/>
      <c r="BN153" s="451"/>
      <c r="BO153" s="451"/>
    </row>
    <row r="154" spans="1:67" s="153" customFormat="1" ht="20.399999999999999">
      <c r="A154" s="96" t="s">
        <v>75</v>
      </c>
      <c r="B154" s="141" t="s">
        <v>452</v>
      </c>
      <c r="C154" s="169" t="s">
        <v>317</v>
      </c>
      <c r="D154" s="169" t="s">
        <v>418</v>
      </c>
      <c r="E154" s="169" t="s">
        <v>264</v>
      </c>
      <c r="F154" s="169" t="s">
        <v>453</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77"/>
      <c r="BI154" s="578" t="s">
        <v>901</v>
      </c>
      <c r="BJ154" s="451"/>
      <c r="BK154" s="451"/>
      <c r="BL154" s="451"/>
      <c r="BM154" s="451"/>
      <c r="BN154" s="451"/>
      <c r="BO154" s="451"/>
    </row>
    <row r="155" spans="1:67" s="153" customFormat="1" ht="20.399999999999999">
      <c r="A155" s="96" t="s">
        <v>102</v>
      </c>
      <c r="B155" s="141" t="s">
        <v>454</v>
      </c>
      <c r="C155" s="169" t="s">
        <v>317</v>
      </c>
      <c r="D155" s="169" t="s">
        <v>418</v>
      </c>
      <c r="E155" s="169" t="s">
        <v>264</v>
      </c>
      <c r="F155" s="169" t="s">
        <v>455</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77"/>
      <c r="BI155" s="578" t="s">
        <v>901</v>
      </c>
      <c r="BJ155" s="451"/>
      <c r="BK155" s="451"/>
      <c r="BL155" s="451"/>
      <c r="BM155" s="451"/>
      <c r="BN155" s="451"/>
      <c r="BO155" s="451"/>
    </row>
    <row r="156" spans="1:67" s="153" customFormat="1" ht="20.399999999999999">
      <c r="A156" s="96" t="s">
        <v>103</v>
      </c>
      <c r="B156" s="110" t="s">
        <v>456</v>
      </c>
      <c r="C156" s="169" t="s">
        <v>141</v>
      </c>
      <c r="D156" s="169" t="s">
        <v>418</v>
      </c>
      <c r="E156" s="169" t="s">
        <v>264</v>
      </c>
      <c r="F156" s="169" t="s">
        <v>457</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77"/>
      <c r="BI156" s="578" t="s">
        <v>901</v>
      </c>
      <c r="BJ156" s="451"/>
      <c r="BK156" s="451"/>
      <c r="BL156" s="451"/>
      <c r="BM156" s="451"/>
      <c r="BN156" s="451"/>
      <c r="BO156" s="451"/>
    </row>
    <row r="157" spans="1:67" s="153" customFormat="1" ht="20.399999999999999">
      <c r="A157" s="96" t="s">
        <v>104</v>
      </c>
      <c r="B157" s="110" t="s">
        <v>458</v>
      </c>
      <c r="C157" s="169" t="s">
        <v>283</v>
      </c>
      <c r="D157" s="169" t="s">
        <v>418</v>
      </c>
      <c r="E157" s="169" t="s">
        <v>264</v>
      </c>
      <c r="F157" s="169" t="s">
        <v>459</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77"/>
      <c r="BI157" s="578" t="s">
        <v>901</v>
      </c>
      <c r="BJ157" s="451"/>
      <c r="BK157" s="451"/>
      <c r="BL157" s="451"/>
      <c r="BM157" s="451"/>
      <c r="BN157" s="451"/>
      <c r="BO157" s="451"/>
    </row>
    <row r="158" spans="1:67" s="153" customFormat="1" ht="40.5" customHeight="1">
      <c r="A158" s="159" t="s">
        <v>460</v>
      </c>
      <c r="B158" s="160" t="s">
        <v>461</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77"/>
      <c r="BI158" s="578"/>
      <c r="BJ158" s="451"/>
      <c r="BK158" s="451"/>
      <c r="BL158" s="451"/>
      <c r="BM158" s="451"/>
      <c r="BN158" s="451"/>
      <c r="BO158" s="451"/>
    </row>
    <row r="159" spans="1:67" s="220" customFormat="1" ht="13.2">
      <c r="A159" s="159"/>
      <c r="B159" s="124" t="s">
        <v>462</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77"/>
      <c r="BI159" s="578" t="s">
        <v>902</v>
      </c>
      <c r="BJ159" s="451"/>
      <c r="BK159" s="451"/>
      <c r="BL159" s="451"/>
      <c r="BM159" s="451"/>
      <c r="BN159" s="451"/>
      <c r="BO159" s="451"/>
    </row>
    <row r="160" spans="1:67" s="153" customFormat="1" ht="27" customHeight="1">
      <c r="A160" s="155" t="s">
        <v>390</v>
      </c>
      <c r="B160" s="145" t="s">
        <v>276</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186"/>
      <c r="BF160" s="61"/>
      <c r="BG160" s="61"/>
      <c r="BH160" s="577"/>
      <c r="BI160" s="578"/>
      <c r="BJ160" s="451"/>
      <c r="BK160" s="451"/>
      <c r="BL160" s="451"/>
      <c r="BM160" s="451"/>
      <c r="BN160" s="451"/>
      <c r="BO160" s="451"/>
    </row>
    <row r="161" spans="1:67" s="153" customFormat="1" ht="27" customHeight="1">
      <c r="A161" s="146" t="s">
        <v>20</v>
      </c>
      <c r="B161" s="163" t="s">
        <v>463</v>
      </c>
      <c r="C161" s="176" t="s">
        <v>141</v>
      </c>
      <c r="D161" s="184" t="s">
        <v>418</v>
      </c>
      <c r="E161" s="184" t="s">
        <v>277</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77"/>
      <c r="BI161" s="578"/>
      <c r="BJ161" s="451"/>
      <c r="BK161" s="451"/>
      <c r="BL161" s="451"/>
      <c r="BM161" s="451"/>
      <c r="BN161" s="451"/>
      <c r="BO161" s="451"/>
    </row>
    <row r="162" spans="1:67" s="153" customFormat="1" ht="27" customHeight="1">
      <c r="A162" s="146" t="s">
        <v>21</v>
      </c>
      <c r="B162" s="163" t="s">
        <v>464</v>
      </c>
      <c r="C162" s="176" t="s">
        <v>294</v>
      </c>
      <c r="D162" s="184" t="s">
        <v>418</v>
      </c>
      <c r="E162" s="184" t="s">
        <v>277</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77"/>
      <c r="BI162" s="578"/>
      <c r="BJ162" s="451"/>
      <c r="BK162" s="451"/>
      <c r="BL162" s="451"/>
      <c r="BM162" s="451"/>
      <c r="BN162" s="451"/>
      <c r="BO162" s="451"/>
    </row>
    <row r="163" spans="1:67" s="153" customFormat="1" ht="27" customHeight="1">
      <c r="A163" s="146" t="s">
        <v>75</v>
      </c>
      <c r="B163" s="163" t="s">
        <v>465</v>
      </c>
      <c r="C163" s="176" t="s">
        <v>294</v>
      </c>
      <c r="D163" s="184" t="s">
        <v>418</v>
      </c>
      <c r="E163" s="184" t="s">
        <v>277</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77"/>
      <c r="BI163" s="578"/>
      <c r="BJ163" s="451"/>
      <c r="BK163" s="451"/>
      <c r="BL163" s="451"/>
      <c r="BM163" s="451"/>
      <c r="BN163" s="451"/>
      <c r="BO163" s="451"/>
    </row>
    <row r="164" spans="1:67" s="153" customFormat="1" ht="27" customHeight="1">
      <c r="A164" s="146" t="s">
        <v>102</v>
      </c>
      <c r="B164" s="163" t="s">
        <v>466</v>
      </c>
      <c r="C164" s="176" t="s">
        <v>313</v>
      </c>
      <c r="D164" s="184" t="s">
        <v>418</v>
      </c>
      <c r="E164" s="184" t="s">
        <v>277</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77"/>
      <c r="BI164" s="578"/>
      <c r="BJ164" s="451"/>
      <c r="BK164" s="451"/>
      <c r="BL164" s="451"/>
      <c r="BM164" s="451"/>
      <c r="BN164" s="451"/>
      <c r="BO164" s="451"/>
    </row>
    <row r="165" spans="1:67" s="153" customFormat="1" ht="27" customHeight="1">
      <c r="A165" s="130"/>
      <c r="B165" s="117" t="s">
        <v>467</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30032.109</v>
      </c>
      <c r="N165" s="150">
        <f t="shared" si="186"/>
        <v>20375.109</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17085.01425</v>
      </c>
      <c r="AB165" s="150">
        <f t="shared" si="186"/>
        <v>17085.01425</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69">
        <v>50640</v>
      </c>
      <c r="BI165" s="578"/>
      <c r="BJ165" s="451"/>
      <c r="BK165" s="451"/>
      <c r="BL165" s="451"/>
      <c r="BM165" s="451"/>
      <c r="BN165" s="451"/>
      <c r="BO165" s="451"/>
    </row>
    <row r="166" spans="1:67"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30032.109</v>
      </c>
      <c r="N166" s="71">
        <f t="shared" si="187"/>
        <v>20375.109</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17085.01425</v>
      </c>
      <c r="AB166" s="71">
        <f t="shared" si="187"/>
        <v>17085.01425</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69"/>
      <c r="BI166" s="579"/>
      <c r="BJ166" s="452"/>
      <c r="BK166" s="452"/>
      <c r="BL166" s="452"/>
      <c r="BM166" s="452"/>
      <c r="BN166" s="452"/>
      <c r="BO166" s="452"/>
    </row>
    <row r="167" spans="1:67" s="153" customFormat="1" ht="27" customHeight="1">
      <c r="A167" s="133" t="s">
        <v>281</v>
      </c>
      <c r="B167" s="101" t="s">
        <v>261</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25032.109</v>
      </c>
      <c r="N167" s="103">
        <f t="shared" si="188"/>
        <v>15375.109</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14085.01425</v>
      </c>
      <c r="AB167" s="103">
        <f t="shared" si="188"/>
        <v>14085.01425</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77"/>
      <c r="BI167" s="578"/>
      <c r="BJ167" s="451"/>
      <c r="BK167" s="451"/>
      <c r="BL167" s="451"/>
      <c r="BM167" s="451"/>
      <c r="BN167" s="451"/>
      <c r="BO167" s="451"/>
    </row>
    <row r="168" spans="1:67" s="104" customFormat="1" ht="26.4">
      <c r="A168" s="96" t="s">
        <v>20</v>
      </c>
      <c r="B168" s="110" t="s">
        <v>468</v>
      </c>
      <c r="C168" s="169" t="s">
        <v>317</v>
      </c>
      <c r="D168" s="169" t="s">
        <v>469</v>
      </c>
      <c r="E168" s="169" t="s">
        <v>241</v>
      </c>
      <c r="F168" s="169" t="s">
        <v>470</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69"/>
      <c r="BI168" s="573" t="s">
        <v>902</v>
      </c>
      <c r="BJ168" s="450"/>
      <c r="BK168" s="450"/>
      <c r="BL168" s="450"/>
      <c r="BM168" s="450"/>
      <c r="BN168" s="450"/>
      <c r="BO168" s="450"/>
    </row>
    <row r="169" spans="1:67" s="104" customFormat="1" ht="40.799999999999997">
      <c r="A169" s="96" t="s">
        <v>21</v>
      </c>
      <c r="B169" s="110" t="s">
        <v>471</v>
      </c>
      <c r="C169" s="169" t="s">
        <v>327</v>
      </c>
      <c r="D169" s="169" t="s">
        <v>472</v>
      </c>
      <c r="E169" s="169" t="s">
        <v>241</v>
      </c>
      <c r="F169" s="169" t="s">
        <v>473</v>
      </c>
      <c r="G169" s="70">
        <f t="shared" si="189"/>
        <v>1600</v>
      </c>
      <c r="H169" s="106">
        <v>1600</v>
      </c>
      <c r="I169" s="106"/>
      <c r="J169" s="106"/>
      <c r="K169" s="106">
        <v>1600</v>
      </c>
      <c r="L169" s="106">
        <v>1600</v>
      </c>
      <c r="M169" s="106">
        <v>1570</v>
      </c>
      <c r="N169" s="106">
        <v>253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69"/>
      <c r="BI169" s="573" t="s">
        <v>902</v>
      </c>
      <c r="BJ169" s="450"/>
      <c r="BK169" s="450"/>
      <c r="BL169" s="450"/>
      <c r="BM169" s="450"/>
      <c r="BN169" s="450"/>
      <c r="BO169" s="450"/>
    </row>
    <row r="170" spans="1:67" s="104" customFormat="1" ht="40.799999999999997">
      <c r="A170" s="96" t="s">
        <v>75</v>
      </c>
      <c r="B170" s="110" t="s">
        <v>474</v>
      </c>
      <c r="C170" s="169" t="s">
        <v>327</v>
      </c>
      <c r="D170" s="169" t="s">
        <v>472</v>
      </c>
      <c r="E170" s="169" t="s">
        <v>241</v>
      </c>
      <c r="F170" s="169" t="s">
        <v>475</v>
      </c>
      <c r="G170" s="70">
        <f t="shared" si="189"/>
        <v>1600</v>
      </c>
      <c r="H170" s="106">
        <v>1600</v>
      </c>
      <c r="I170" s="106"/>
      <c r="J170" s="106"/>
      <c r="K170" s="106">
        <v>1600</v>
      </c>
      <c r="L170" s="106">
        <v>1600</v>
      </c>
      <c r="M170" s="106">
        <v>1343.1089999999999</v>
      </c>
      <c r="N170" s="106">
        <v>413.10899999999992</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69"/>
      <c r="BI170" s="573" t="s">
        <v>902</v>
      </c>
      <c r="BJ170" s="450"/>
      <c r="BK170" s="450"/>
      <c r="BL170" s="450"/>
      <c r="BM170" s="450"/>
      <c r="BN170" s="450"/>
      <c r="BO170" s="450"/>
    </row>
    <row r="171" spans="1:67" s="104" customFormat="1" ht="20.399999999999999">
      <c r="A171" s="96" t="s">
        <v>102</v>
      </c>
      <c r="B171" s="110" t="s">
        <v>476</v>
      </c>
      <c r="C171" s="169" t="s">
        <v>142</v>
      </c>
      <c r="D171" s="169" t="s">
        <v>477</v>
      </c>
      <c r="E171" s="169" t="s">
        <v>241</v>
      </c>
      <c r="F171" s="169" t="s">
        <v>478</v>
      </c>
      <c r="G171" s="70">
        <f t="shared" si="189"/>
        <v>13500</v>
      </c>
      <c r="H171" s="106">
        <v>13500</v>
      </c>
      <c r="I171" s="106"/>
      <c r="J171" s="106"/>
      <c r="K171" s="106">
        <v>13500</v>
      </c>
      <c r="L171" s="106">
        <v>13500</v>
      </c>
      <c r="M171" s="106">
        <v>7356</v>
      </c>
      <c r="N171" s="106">
        <v>4542</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3679.9070000000002</v>
      </c>
      <c r="AB171" s="106">
        <v>3679.9070000000002</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69"/>
      <c r="BI171" s="573" t="s">
        <v>902</v>
      </c>
      <c r="BJ171" s="450"/>
      <c r="BK171" s="450"/>
      <c r="BL171" s="450"/>
      <c r="BM171" s="450"/>
      <c r="BN171" s="450"/>
      <c r="BO171" s="450"/>
    </row>
    <row r="172" spans="1:67" s="104" customFormat="1" ht="26.4">
      <c r="A172" s="96" t="s">
        <v>103</v>
      </c>
      <c r="B172" s="110" t="s">
        <v>479</v>
      </c>
      <c r="C172" s="169" t="s">
        <v>151</v>
      </c>
      <c r="D172" s="169" t="s">
        <v>480</v>
      </c>
      <c r="E172" s="169" t="s">
        <v>241</v>
      </c>
      <c r="F172" s="169" t="s">
        <v>154</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69"/>
      <c r="BI172" s="573" t="s">
        <v>902</v>
      </c>
      <c r="BJ172" s="450"/>
      <c r="BK172" s="450"/>
      <c r="BL172" s="450"/>
      <c r="BM172" s="450"/>
      <c r="BN172" s="450"/>
      <c r="BO172" s="450"/>
    </row>
    <row r="173" spans="1:67" s="104" customFormat="1" ht="40.799999999999997">
      <c r="A173" s="96" t="s">
        <v>104</v>
      </c>
      <c r="B173" s="110" t="s">
        <v>481</v>
      </c>
      <c r="C173" s="169" t="s">
        <v>173</v>
      </c>
      <c r="D173" s="169" t="s">
        <v>482</v>
      </c>
      <c r="E173" s="169" t="s">
        <v>241</v>
      </c>
      <c r="F173" s="169" t="s">
        <v>483</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69"/>
      <c r="BI173" s="573" t="s">
        <v>902</v>
      </c>
      <c r="BJ173" s="450"/>
      <c r="BK173" s="450"/>
      <c r="BL173" s="450"/>
      <c r="BM173" s="450"/>
      <c r="BN173" s="450"/>
      <c r="BO173" s="450"/>
    </row>
    <row r="174" spans="1:67" s="104" customFormat="1" ht="26.4">
      <c r="A174" s="96" t="s">
        <v>105</v>
      </c>
      <c r="B174" s="110" t="s">
        <v>484</v>
      </c>
      <c r="C174" s="169" t="s">
        <v>173</v>
      </c>
      <c r="D174" s="169" t="s">
        <v>485</v>
      </c>
      <c r="E174" s="169" t="s">
        <v>241</v>
      </c>
      <c r="F174" s="169" t="s">
        <v>486</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69"/>
      <c r="BI174" s="573" t="s">
        <v>902</v>
      </c>
      <c r="BJ174" s="450"/>
      <c r="BK174" s="450"/>
      <c r="BL174" s="450"/>
      <c r="BM174" s="450"/>
      <c r="BN174" s="450"/>
      <c r="BO174" s="450"/>
    </row>
    <row r="175" spans="1:67" s="104" customFormat="1" ht="26.4">
      <c r="A175" s="96" t="s">
        <v>106</v>
      </c>
      <c r="B175" s="110" t="s">
        <v>487</v>
      </c>
      <c r="C175" s="169" t="s">
        <v>173</v>
      </c>
      <c r="D175" s="169" t="s">
        <v>488</v>
      </c>
      <c r="E175" s="169" t="s">
        <v>241</v>
      </c>
      <c r="F175" s="169" t="s">
        <v>489</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69"/>
      <c r="BI175" s="573" t="s">
        <v>902</v>
      </c>
      <c r="BJ175" s="450"/>
      <c r="BK175" s="450"/>
      <c r="BL175" s="450"/>
      <c r="BM175" s="450"/>
      <c r="BN175" s="450"/>
      <c r="BO175" s="450"/>
    </row>
    <row r="176" spans="1:67" s="104" customFormat="1" ht="20.399999999999999">
      <c r="A176" s="96" t="s">
        <v>128</v>
      </c>
      <c r="B176" s="110" t="s">
        <v>490</v>
      </c>
      <c r="C176" s="169" t="s">
        <v>436</v>
      </c>
      <c r="D176" s="169" t="s">
        <v>485</v>
      </c>
      <c r="E176" s="169" t="s">
        <v>241</v>
      </c>
      <c r="F176" s="169" t="s">
        <v>491</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69"/>
      <c r="BI176" s="573" t="s">
        <v>902</v>
      </c>
      <c r="BJ176" s="450"/>
      <c r="BK176" s="450"/>
      <c r="BL176" s="450"/>
      <c r="BM176" s="450"/>
      <c r="BN176" s="450"/>
      <c r="BO176" s="450"/>
    </row>
    <row r="177" spans="1:67" s="104" customFormat="1" ht="26.4">
      <c r="A177" s="96" t="s">
        <v>129</v>
      </c>
      <c r="B177" s="110" t="s">
        <v>492</v>
      </c>
      <c r="C177" s="169" t="s">
        <v>155</v>
      </c>
      <c r="D177" s="169" t="s">
        <v>493</v>
      </c>
      <c r="E177" s="169" t="s">
        <v>241</v>
      </c>
      <c r="F177" s="169" t="s">
        <v>494</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69"/>
      <c r="BI177" s="573" t="s">
        <v>902</v>
      </c>
      <c r="BJ177" s="450"/>
      <c r="BK177" s="450"/>
      <c r="BL177" s="450"/>
      <c r="BM177" s="450"/>
      <c r="BN177" s="450"/>
      <c r="BO177" s="450"/>
    </row>
    <row r="178" spans="1:67" s="104" customFormat="1" ht="15" customHeight="1">
      <c r="A178" s="133" t="s">
        <v>289</v>
      </c>
      <c r="B178" s="101" t="s">
        <v>137</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69"/>
      <c r="BI178" s="573"/>
      <c r="BJ178" s="450"/>
      <c r="BK178" s="450"/>
      <c r="BL178" s="450"/>
      <c r="BM178" s="450"/>
      <c r="BN178" s="450"/>
      <c r="BO178" s="450"/>
    </row>
    <row r="179" spans="1:67" s="104" customFormat="1" ht="26.4">
      <c r="A179" s="96" t="s">
        <v>20</v>
      </c>
      <c r="B179" s="110" t="s">
        <v>495</v>
      </c>
      <c r="C179" s="169" t="s">
        <v>151</v>
      </c>
      <c r="D179" s="169" t="s">
        <v>496</v>
      </c>
      <c r="E179" s="169" t="s">
        <v>264</v>
      </c>
      <c r="F179" s="169" t="s">
        <v>497</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69"/>
      <c r="BI179" s="573" t="s">
        <v>902</v>
      </c>
      <c r="BJ179" s="450"/>
      <c r="BK179" s="450"/>
      <c r="BL179" s="450"/>
      <c r="BM179" s="450"/>
      <c r="BN179" s="450"/>
      <c r="BO179" s="450"/>
    </row>
    <row r="180" spans="1:67" s="201" customFormat="1" ht="15" customHeight="1">
      <c r="A180" s="222" t="s">
        <v>390</v>
      </c>
      <c r="B180" s="208" t="s">
        <v>276</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197"/>
      <c r="BB180" s="198"/>
      <c r="BC180" s="199"/>
      <c r="BD180" s="199"/>
      <c r="BE180" s="200"/>
      <c r="BF180" s="200"/>
      <c r="BG180" s="200"/>
      <c r="BH180" s="569"/>
      <c r="BI180" s="573"/>
      <c r="BJ180" s="450"/>
      <c r="BK180" s="450"/>
      <c r="BL180" s="450"/>
      <c r="BM180" s="450"/>
      <c r="BN180" s="450"/>
      <c r="BO180" s="450"/>
    </row>
    <row r="181" spans="1:67" s="201" customFormat="1" ht="20.399999999999999">
      <c r="A181" s="146" t="s">
        <v>20</v>
      </c>
      <c r="B181" s="149" t="s">
        <v>498</v>
      </c>
      <c r="C181" s="176" t="s">
        <v>155</v>
      </c>
      <c r="D181" s="184"/>
      <c r="E181" s="184" t="s">
        <v>277</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69"/>
      <c r="BI181" s="573"/>
      <c r="BJ181" s="450"/>
      <c r="BK181" s="450"/>
      <c r="BL181" s="450"/>
      <c r="BM181" s="450"/>
      <c r="BN181" s="450"/>
      <c r="BO181" s="450"/>
    </row>
    <row r="182" spans="1:67" s="201" customFormat="1" ht="26.4">
      <c r="A182" s="146" t="s">
        <v>21</v>
      </c>
      <c r="B182" s="149" t="s">
        <v>499</v>
      </c>
      <c r="C182" s="176" t="s">
        <v>364</v>
      </c>
      <c r="D182" s="184"/>
      <c r="E182" s="184" t="s">
        <v>277</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69"/>
      <c r="BI182" s="573"/>
      <c r="BJ182" s="450"/>
      <c r="BK182" s="450"/>
      <c r="BL182" s="450"/>
      <c r="BM182" s="450"/>
      <c r="BN182" s="450"/>
      <c r="BO182" s="450"/>
    </row>
    <row r="183" spans="1:67" s="201" customFormat="1" ht="26.4">
      <c r="A183" s="146" t="s">
        <v>75</v>
      </c>
      <c r="B183" s="149" t="s">
        <v>500</v>
      </c>
      <c r="C183" s="176" t="s">
        <v>173</v>
      </c>
      <c r="D183" s="184"/>
      <c r="E183" s="184" t="s">
        <v>277</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69"/>
      <c r="BI183" s="573"/>
      <c r="BJ183" s="450"/>
      <c r="BK183" s="450"/>
      <c r="BL183" s="450"/>
      <c r="BM183" s="450"/>
      <c r="BN183" s="450"/>
      <c r="BO183" s="450"/>
    </row>
    <row r="184" spans="1:67" s="201" customFormat="1" ht="26.4">
      <c r="A184" s="146" t="s">
        <v>102</v>
      </c>
      <c r="B184" s="149" t="s">
        <v>501</v>
      </c>
      <c r="C184" s="176" t="s">
        <v>173</v>
      </c>
      <c r="D184" s="184"/>
      <c r="E184" s="184" t="s">
        <v>277</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69"/>
      <c r="BI184" s="573"/>
      <c r="BJ184" s="450"/>
      <c r="BK184" s="450"/>
      <c r="BL184" s="450"/>
      <c r="BM184" s="450"/>
      <c r="BN184" s="450"/>
      <c r="BO184" s="450"/>
    </row>
    <row r="185" spans="1:67" s="201" customFormat="1" ht="20.399999999999999">
      <c r="A185" s="146" t="s">
        <v>103</v>
      </c>
      <c r="B185" s="149" t="s">
        <v>502</v>
      </c>
      <c r="C185" s="176" t="s">
        <v>155</v>
      </c>
      <c r="D185" s="184"/>
      <c r="E185" s="184" t="s">
        <v>277</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69"/>
      <c r="BI185" s="573"/>
      <c r="BJ185" s="450"/>
      <c r="BK185" s="450"/>
      <c r="BL185" s="450"/>
      <c r="BM185" s="450"/>
      <c r="BN185" s="450"/>
      <c r="BO185" s="450"/>
    </row>
    <row r="186" spans="1:67" s="201" customFormat="1" ht="20.399999999999999">
      <c r="A186" s="146" t="s">
        <v>104</v>
      </c>
      <c r="B186" s="149" t="s">
        <v>503</v>
      </c>
      <c r="C186" s="176" t="s">
        <v>364</v>
      </c>
      <c r="D186" s="184"/>
      <c r="E186" s="184" t="s">
        <v>277</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69"/>
      <c r="BI186" s="573"/>
      <c r="BJ186" s="450"/>
      <c r="BK186" s="450"/>
      <c r="BL186" s="450"/>
      <c r="BM186" s="450"/>
      <c r="BN186" s="450"/>
      <c r="BO186" s="450"/>
    </row>
    <row r="187" spans="1:67" s="153" customFormat="1" ht="13.2">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77"/>
      <c r="BI187" s="578"/>
      <c r="BJ187" s="451"/>
      <c r="BK187" s="451"/>
      <c r="BL187" s="451"/>
      <c r="BM187" s="451"/>
      <c r="BN187" s="451"/>
      <c r="BO187" s="451"/>
    </row>
    <row r="188" spans="1:67" hidden="1"/>
    <row r="189" spans="1:67" s="153" customFormat="1" ht="73.2" hidden="1" customHeight="1">
      <c r="B189" s="697" t="s">
        <v>504</v>
      </c>
      <c r="C189" s="697"/>
      <c r="D189" s="697"/>
      <c r="E189" s="697"/>
      <c r="F189" s="697"/>
      <c r="G189" s="697"/>
      <c r="H189" s="697"/>
      <c r="I189" s="697"/>
      <c r="J189" s="697"/>
      <c r="K189" s="697"/>
      <c r="L189" s="697"/>
      <c r="M189" s="697"/>
      <c r="N189" s="697"/>
      <c r="O189" s="697"/>
      <c r="P189" s="697"/>
      <c r="Q189" s="697"/>
      <c r="R189" s="697"/>
      <c r="S189" s="697"/>
      <c r="T189" s="697"/>
      <c r="U189" s="697"/>
      <c r="V189" s="697"/>
      <c r="W189" s="697"/>
      <c r="X189" s="697"/>
      <c r="Y189" s="697"/>
      <c r="Z189" s="697"/>
      <c r="AA189" s="697"/>
      <c r="AB189" s="697"/>
      <c r="AC189" s="697"/>
      <c r="AD189" s="697"/>
      <c r="AE189" s="697"/>
      <c r="AF189" s="697"/>
      <c r="AG189" s="697"/>
      <c r="AH189" s="697"/>
      <c r="AI189" s="697"/>
      <c r="AJ189" s="697"/>
      <c r="AK189" s="697"/>
      <c r="AL189" s="697"/>
      <c r="AM189" s="697"/>
      <c r="AN189" s="697"/>
      <c r="AO189" s="697"/>
      <c r="AP189" s="697"/>
      <c r="AQ189" s="697"/>
      <c r="AR189" s="697"/>
      <c r="AS189" s="697"/>
      <c r="AT189" s="697"/>
      <c r="AU189" s="697"/>
      <c r="AV189" s="697"/>
      <c r="AW189" s="697"/>
      <c r="AX189" s="697"/>
      <c r="AY189" s="697"/>
      <c r="AZ189" s="697"/>
      <c r="BA189" s="697"/>
      <c r="BF189" s="61"/>
      <c r="BG189" s="61"/>
      <c r="BH189" s="577"/>
      <c r="BI189" s="578"/>
      <c r="BJ189" s="451"/>
      <c r="BK189" s="451"/>
      <c r="BL189" s="451"/>
      <c r="BM189" s="451"/>
      <c r="BN189" s="451"/>
      <c r="BO189" s="451"/>
    </row>
    <row r="190" spans="1:67" hidden="1">
      <c r="BI190" s="581"/>
    </row>
    <row r="191" spans="1:67" hidden="1">
      <c r="A191" s="60">
        <v>1</v>
      </c>
      <c r="B191" s="60" t="s">
        <v>902</v>
      </c>
      <c r="S191" s="561">
        <f>SUMIF($BI$71:$BI$187,B191,$S$71:$S$187)</f>
        <v>57002.373999999996</v>
      </c>
      <c r="T191" s="561">
        <f>SUMIF($BI$71:$BI$187,B191,$T$71:$T$187)</f>
        <v>57002.373999999996</v>
      </c>
      <c r="AB191" s="561">
        <f ca="1">SUMIF($BI$71:$BI$187,B191,$AB$71:$AB$186)</f>
        <v>36500.254249999991</v>
      </c>
      <c r="AJ191" s="561">
        <f>SUMIF($BI$71:$BI$187,B191,$AJ$71:$AJ$187)</f>
        <v>54573.373999999996</v>
      </c>
      <c r="BI191" s="581">
        <f>COUNTIF($BI$71:$BI$187,B191)</f>
        <v>50</v>
      </c>
    </row>
    <row r="192" spans="1:67" hidden="1">
      <c r="A192" s="60">
        <v>2</v>
      </c>
      <c r="B192" s="60" t="s">
        <v>901</v>
      </c>
      <c r="S192" s="561">
        <f>SUMIF($BI$71:$BI$187,B192,$S$71:$S$187)</f>
        <v>34272.705999999998</v>
      </c>
      <c r="T192" s="561">
        <f>SUMIF($BI$71:$BI$187,B192,$T$71:$T$187)</f>
        <v>34272.705999999998</v>
      </c>
      <c r="AB192" s="561">
        <f ca="1">SUMIF($BI$71:$BI$187,B192,$AB$71:$AB$186)</f>
        <v>20861.728999999999</v>
      </c>
      <c r="AJ192" s="561">
        <f>SUMIF($BI$71:$BI$187,B192,$AJ$71:$AJ$187)</f>
        <v>34272.705999999998</v>
      </c>
      <c r="BI192" s="581">
        <f>COUNTIF($BI$71:$BI$187,B192)</f>
        <v>17</v>
      </c>
    </row>
    <row r="193" spans="1:36" hidden="1">
      <c r="A193" s="60">
        <v>3</v>
      </c>
    </row>
    <row r="194" spans="1:36" hidden="1">
      <c r="A194" s="60">
        <v>4</v>
      </c>
    </row>
    <row r="195" spans="1:36" hidden="1">
      <c r="A195" s="60">
        <v>5</v>
      </c>
    </row>
    <row r="196" spans="1:36" hidden="1">
      <c r="A196" s="60">
        <v>6</v>
      </c>
    </row>
    <row r="197" spans="1:36" hidden="1"/>
    <row r="198" spans="1:36" hidden="1"/>
    <row r="199" spans="1:36" hidden="1">
      <c r="AB199" s="60">
        <f ca="1">AB191/T191*100</f>
        <v>64.0328668591943</v>
      </c>
      <c r="AJ199" s="60">
        <f>AJ191/T191*100</f>
        <v>95.738773967554408</v>
      </c>
    </row>
    <row r="200" spans="1:36" hidden="1">
      <c r="AB200" s="60">
        <f ca="1">AB192/T192*100</f>
        <v>60.869804094255066</v>
      </c>
      <c r="AJ200" s="60">
        <f>AJ192/T192*100</f>
        <v>100</v>
      </c>
    </row>
    <row r="201" spans="1:36" hidden="1"/>
    <row r="202" spans="1:36" hidden="1"/>
    <row r="203" spans="1:36" hidden="1"/>
  </sheetData>
  <mergeCells count="84">
    <mergeCell ref="B189:BA189"/>
    <mergeCell ref="AP8:AP9"/>
    <mergeCell ref="AR8:AR9"/>
    <mergeCell ref="AS8:AS9"/>
    <mergeCell ref="AT8:AT9"/>
    <mergeCell ref="AU8:AU9"/>
    <mergeCell ref="AW8:AW9"/>
    <mergeCell ref="AC8:AC9"/>
    <mergeCell ref="AD8:AD9"/>
    <mergeCell ref="AF8:AF9"/>
    <mergeCell ref="AG8:AG9"/>
    <mergeCell ref="AH8:AH9"/>
    <mergeCell ref="AJ8:AJ9"/>
    <mergeCell ref="AX8:AX9"/>
    <mergeCell ref="AY8:AY9"/>
    <mergeCell ref="AZ8:AZ9"/>
    <mergeCell ref="BG7:BG9"/>
    <mergeCell ref="G8:G9"/>
    <mergeCell ref="H8:I8"/>
    <mergeCell ref="J8:J9"/>
    <mergeCell ref="P8:P9"/>
    <mergeCell ref="Q8:Q9"/>
    <mergeCell ref="R8:R9"/>
    <mergeCell ref="T8:T9"/>
    <mergeCell ref="U8:U9"/>
    <mergeCell ref="V8:V9"/>
    <mergeCell ref="AQ7:AQ9"/>
    <mergeCell ref="AR7:AU7"/>
    <mergeCell ref="AV7:AV9"/>
    <mergeCell ref="AW7:AZ7"/>
    <mergeCell ref="BE7:BE9"/>
    <mergeCell ref="BF7:BF9"/>
    <mergeCell ref="AE7:AE9"/>
    <mergeCell ref="AF7:AH7"/>
    <mergeCell ref="AI7:AI9"/>
    <mergeCell ref="AJ7:AL7"/>
    <mergeCell ref="AM7:AM9"/>
    <mergeCell ref="AN7:AP7"/>
    <mergeCell ref="AK8:AK9"/>
    <mergeCell ref="AL8:AL9"/>
    <mergeCell ref="AN8:AN9"/>
    <mergeCell ref="AO8:AO9"/>
    <mergeCell ref="S7:S9"/>
    <mergeCell ref="T7:V7"/>
    <mergeCell ref="W7:W9"/>
    <mergeCell ref="X7:Z7"/>
    <mergeCell ref="AA7:AA9"/>
    <mergeCell ref="AB7:AD7"/>
    <mergeCell ref="X8:X9"/>
    <mergeCell ref="Y8:Y9"/>
    <mergeCell ref="Z8:Z9"/>
    <mergeCell ref="AB8:AB9"/>
    <mergeCell ref="BA6:BA9"/>
    <mergeCell ref="BE6:BG6"/>
    <mergeCell ref="F7:F9"/>
    <mergeCell ref="G7:J7"/>
    <mergeCell ref="K7:K9"/>
    <mergeCell ref="L7:L9"/>
    <mergeCell ref="M7:M9"/>
    <mergeCell ref="N7:N9"/>
    <mergeCell ref="O7:O9"/>
    <mergeCell ref="P7:R7"/>
    <mergeCell ref="AA6:AD6"/>
    <mergeCell ref="AE6:AH6"/>
    <mergeCell ref="AI6:AL6"/>
    <mergeCell ref="AM6:AP6"/>
    <mergeCell ref="AQ6:AU6"/>
    <mergeCell ref="AV6:AZ6"/>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s>
  <printOptions horizontalCentered="1"/>
  <pageMargins left="0.5" right="0.5" top="0.5" bottom="0.5" header="0.5" footer="0.5"/>
  <pageSetup paperSize="9" scale="35"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3.2"/>
  <cols>
    <col min="2" max="2" width="34.109375" customWidth="1"/>
    <col min="3" max="4" width="17.109375" customWidth="1"/>
  </cols>
  <sheetData>
    <row r="1" spans="1:5" ht="15.6">
      <c r="A1" s="341"/>
      <c r="B1" s="342"/>
      <c r="C1" s="342"/>
      <c r="D1" s="342"/>
      <c r="E1" s="342"/>
    </row>
    <row r="2" spans="1:5" ht="15.6">
      <c r="A2" s="698" t="s">
        <v>689</v>
      </c>
      <c r="B2" s="698"/>
      <c r="C2" s="698"/>
      <c r="D2" s="698"/>
      <c r="E2" s="698"/>
    </row>
    <row r="3" spans="1:5" ht="34.200000000000003" customHeight="1">
      <c r="A3" s="699" t="s">
        <v>690</v>
      </c>
      <c r="B3" s="699"/>
      <c r="C3" s="699"/>
      <c r="D3" s="699"/>
      <c r="E3" s="699"/>
    </row>
    <row r="4" spans="1:5" ht="43.2" customHeight="1">
      <c r="A4" s="700" t="str">
        <f>'BIEU 03-DAQT'!A3:P3</f>
        <v xml:space="preserve">(Kèm theo Báo cáo số       /BC-UBND ngày      tháng 11 năm 2023 của Ủy ban nhân dân huyện Mường Tè) </v>
      </c>
      <c r="B4" s="700"/>
      <c r="C4" s="700"/>
      <c r="D4" s="700"/>
      <c r="E4" s="700"/>
    </row>
    <row r="5" spans="1:5" ht="18">
      <c r="A5" s="343"/>
      <c r="B5" s="343"/>
      <c r="C5" s="344"/>
      <c r="D5" s="701" t="s">
        <v>69</v>
      </c>
      <c r="E5" s="701"/>
    </row>
    <row r="6" spans="1:5">
      <c r="A6" s="702" t="s">
        <v>1</v>
      </c>
      <c r="B6" s="702" t="s">
        <v>691</v>
      </c>
      <c r="C6" s="705" t="s">
        <v>692</v>
      </c>
      <c r="D6" s="706"/>
      <c r="E6" s="702" t="s">
        <v>2</v>
      </c>
    </row>
    <row r="7" spans="1:5">
      <c r="A7" s="703"/>
      <c r="B7" s="703"/>
      <c r="C7" s="707"/>
      <c r="D7" s="708"/>
      <c r="E7" s="703"/>
    </row>
    <row r="8" spans="1:5" ht="31.2">
      <c r="A8" s="704"/>
      <c r="B8" s="704"/>
      <c r="C8" s="345" t="s">
        <v>693</v>
      </c>
      <c r="D8" s="345" t="s">
        <v>694</v>
      </c>
      <c r="E8" s="704"/>
    </row>
    <row r="9" spans="1:5" ht="15.6">
      <c r="A9" s="346" t="s">
        <v>10</v>
      </c>
      <c r="B9" s="347" t="s">
        <v>553</v>
      </c>
      <c r="C9" s="347"/>
      <c r="D9" s="347"/>
      <c r="E9" s="347"/>
    </row>
    <row r="10" spans="1:5" ht="15.6">
      <c r="A10" s="348" t="s">
        <v>11</v>
      </c>
      <c r="B10" s="349" t="s">
        <v>554</v>
      </c>
      <c r="C10" s="349"/>
      <c r="D10" s="349"/>
      <c r="E10" s="349"/>
    </row>
    <row r="11" spans="1:5" ht="15.6">
      <c r="A11" s="350">
        <v>1</v>
      </c>
      <c r="B11" s="351" t="s">
        <v>695</v>
      </c>
      <c r="C11" s="351"/>
      <c r="D11" s="351"/>
      <c r="E11" s="351"/>
    </row>
    <row r="12" spans="1:5" ht="15.6">
      <c r="A12" s="350">
        <v>2</v>
      </c>
      <c r="B12" s="351" t="s">
        <v>696</v>
      </c>
      <c r="C12" s="351"/>
      <c r="D12" s="351"/>
      <c r="E12" s="351"/>
    </row>
    <row r="13" spans="1:5" ht="15.6">
      <c r="A13" s="350">
        <v>3</v>
      </c>
      <c r="B13" s="351" t="s">
        <v>697</v>
      </c>
      <c r="C13" s="351"/>
      <c r="D13" s="351"/>
      <c r="E13" s="351"/>
    </row>
    <row r="14" spans="1:5" ht="15.6">
      <c r="A14" s="350">
        <v>4</v>
      </c>
      <c r="B14" s="351" t="s">
        <v>698</v>
      </c>
      <c r="C14" s="351"/>
      <c r="D14" s="351"/>
      <c r="E14" s="351"/>
    </row>
    <row r="15" spans="1:5" ht="15.6">
      <c r="A15" s="350">
        <v>5</v>
      </c>
      <c r="B15" s="351" t="s">
        <v>699</v>
      </c>
      <c r="C15" s="351"/>
      <c r="D15" s="351"/>
      <c r="E15" s="351"/>
    </row>
    <row r="16" spans="1:5" ht="15.6">
      <c r="A16" s="350">
        <v>6</v>
      </c>
      <c r="B16" s="351" t="s">
        <v>700</v>
      </c>
      <c r="C16" s="351"/>
      <c r="D16" s="351"/>
      <c r="E16" s="351"/>
    </row>
    <row r="17" spans="1:5" ht="15.6">
      <c r="A17" s="350">
        <v>7</v>
      </c>
      <c r="B17" s="351" t="s">
        <v>701</v>
      </c>
      <c r="C17" s="351"/>
      <c r="D17" s="351"/>
      <c r="E17" s="351"/>
    </row>
    <row r="18" spans="1:5" ht="15.6">
      <c r="A18" s="350">
        <v>8</v>
      </c>
      <c r="B18" s="351" t="s">
        <v>72</v>
      </c>
      <c r="C18" s="355">
        <v>2000</v>
      </c>
      <c r="D18" s="351"/>
      <c r="E18" s="351"/>
    </row>
    <row r="19" spans="1:5" ht="15.6">
      <c r="A19" s="352"/>
      <c r="B19" s="353"/>
      <c r="C19" s="353"/>
      <c r="D19" s="353"/>
      <c r="E19" s="35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3.2"/>
  <cols>
    <col min="1" max="1" width="5.6640625" customWidth="1"/>
    <col min="2" max="2" width="45.88671875" customWidth="1"/>
    <col min="3" max="14" width="11.44140625" customWidth="1"/>
  </cols>
  <sheetData>
    <row r="1" spans="1:15" ht="15.6">
      <c r="A1" s="356"/>
      <c r="B1" s="356"/>
      <c r="C1" s="356"/>
      <c r="D1" s="356"/>
      <c r="E1" s="356"/>
      <c r="F1" s="356"/>
      <c r="G1" s="356"/>
      <c r="H1" s="356"/>
      <c r="I1" s="356"/>
      <c r="J1" s="356"/>
      <c r="K1" s="356"/>
      <c r="L1" s="356"/>
      <c r="M1" s="677" t="s">
        <v>702</v>
      </c>
      <c r="N1" s="677"/>
      <c r="O1" s="357"/>
    </row>
    <row r="2" spans="1:15" ht="15.6">
      <c r="A2" s="716" t="s">
        <v>703</v>
      </c>
      <c r="B2" s="716"/>
      <c r="C2" s="716"/>
      <c r="D2" s="716"/>
      <c r="E2" s="716"/>
      <c r="F2" s="716"/>
      <c r="G2" s="716"/>
      <c r="H2" s="716"/>
      <c r="I2" s="716"/>
      <c r="J2" s="716"/>
      <c r="K2" s="716"/>
      <c r="L2" s="716"/>
      <c r="M2" s="716"/>
      <c r="N2" s="716"/>
      <c r="O2" s="357"/>
    </row>
    <row r="3" spans="1:15" ht="15.6">
      <c r="A3" s="717" t="str">
        <f>'[1]Bieu NSTW'!A3:AE3</f>
        <v>(Kèm theo Báo cáo số                    /UBND-TH, ngày             tháng 7 năm 2023 của UBND huyện Mường Tè)</v>
      </c>
      <c r="B3" s="717"/>
      <c r="C3" s="717"/>
      <c r="D3" s="717"/>
      <c r="E3" s="717"/>
      <c r="F3" s="717"/>
      <c r="G3" s="717"/>
      <c r="H3" s="717"/>
      <c r="I3" s="717"/>
      <c r="J3" s="717"/>
      <c r="K3" s="717"/>
      <c r="L3" s="717"/>
      <c r="M3" s="717"/>
      <c r="N3" s="717"/>
      <c r="O3" s="357"/>
    </row>
    <row r="4" spans="1:15" ht="15.6">
      <c r="A4" s="356"/>
      <c r="B4" s="356"/>
      <c r="C4" s="356"/>
      <c r="D4" s="356"/>
      <c r="E4" s="356"/>
      <c r="F4" s="356"/>
      <c r="G4" s="356"/>
      <c r="H4" s="356"/>
      <c r="I4" s="356"/>
      <c r="J4" s="356"/>
      <c r="K4" s="356"/>
      <c r="L4" s="718" t="s">
        <v>0</v>
      </c>
      <c r="M4" s="718"/>
      <c r="N4" s="718"/>
      <c r="O4" s="357"/>
    </row>
    <row r="5" spans="1:15">
      <c r="A5" s="719" t="s">
        <v>1</v>
      </c>
      <c r="B5" s="719" t="s">
        <v>12</v>
      </c>
      <c r="C5" s="709" t="s">
        <v>704</v>
      </c>
      <c r="D5" s="710"/>
      <c r="E5" s="709" t="s">
        <v>80</v>
      </c>
      <c r="F5" s="710"/>
      <c r="G5" s="709" t="s">
        <v>705</v>
      </c>
      <c r="H5" s="710"/>
      <c r="I5" s="709" t="s">
        <v>706</v>
      </c>
      <c r="J5" s="710"/>
      <c r="K5" s="709" t="s">
        <v>707</v>
      </c>
      <c r="L5" s="710"/>
      <c r="M5" s="713" t="s">
        <v>708</v>
      </c>
      <c r="N5" s="713" t="s">
        <v>709</v>
      </c>
      <c r="O5" s="713" t="s">
        <v>2</v>
      </c>
    </row>
    <row r="6" spans="1:15">
      <c r="A6" s="720"/>
      <c r="B6" s="720"/>
      <c r="C6" s="711"/>
      <c r="D6" s="712"/>
      <c r="E6" s="711"/>
      <c r="F6" s="712"/>
      <c r="G6" s="711"/>
      <c r="H6" s="712"/>
      <c r="I6" s="711"/>
      <c r="J6" s="712"/>
      <c r="K6" s="711"/>
      <c r="L6" s="712"/>
      <c r="M6" s="714"/>
      <c r="N6" s="714"/>
      <c r="O6" s="714"/>
    </row>
    <row r="7" spans="1:15" ht="69">
      <c r="A7" s="721"/>
      <c r="B7" s="721"/>
      <c r="C7" s="358" t="s">
        <v>8</v>
      </c>
      <c r="D7" s="358" t="s">
        <v>710</v>
      </c>
      <c r="E7" s="358" t="s">
        <v>92</v>
      </c>
      <c r="F7" s="358" t="s">
        <v>711</v>
      </c>
      <c r="G7" s="358" t="s">
        <v>712</v>
      </c>
      <c r="H7" s="358" t="s">
        <v>713</v>
      </c>
      <c r="I7" s="358" t="s">
        <v>712</v>
      </c>
      <c r="J7" s="358" t="s">
        <v>713</v>
      </c>
      <c r="K7" s="358" t="s">
        <v>9</v>
      </c>
      <c r="L7" s="358" t="s">
        <v>713</v>
      </c>
      <c r="M7" s="715"/>
      <c r="N7" s="715"/>
      <c r="O7" s="715"/>
    </row>
    <row r="8" spans="1:15" ht="13.8">
      <c r="A8" s="359">
        <v>1</v>
      </c>
      <c r="B8" s="359">
        <v>2</v>
      </c>
      <c r="C8" s="360">
        <f>B8+1</f>
        <v>3</v>
      </c>
      <c r="D8" s="360">
        <f t="shared" ref="D8:N8" si="0">C8+1</f>
        <v>4</v>
      </c>
      <c r="E8" s="360">
        <f t="shared" si="0"/>
        <v>5</v>
      </c>
      <c r="F8" s="360">
        <f t="shared" si="0"/>
        <v>6</v>
      </c>
      <c r="G8" s="360">
        <f t="shared" si="0"/>
        <v>7</v>
      </c>
      <c r="H8" s="360">
        <f t="shared" si="0"/>
        <v>8</v>
      </c>
      <c r="I8" s="360">
        <f t="shared" si="0"/>
        <v>9</v>
      </c>
      <c r="J8" s="360">
        <f t="shared" si="0"/>
        <v>10</v>
      </c>
      <c r="K8" s="360">
        <f t="shared" si="0"/>
        <v>11</v>
      </c>
      <c r="L8" s="360">
        <f t="shared" si="0"/>
        <v>12</v>
      </c>
      <c r="M8" s="360">
        <f t="shared" si="0"/>
        <v>13</v>
      </c>
      <c r="N8" s="360">
        <f t="shared" si="0"/>
        <v>14</v>
      </c>
      <c r="O8" s="361"/>
    </row>
    <row r="9" spans="1:15" ht="15.6">
      <c r="A9" s="362"/>
      <c r="B9" s="363" t="s">
        <v>9</v>
      </c>
      <c r="C9" s="364">
        <f>C10+C11+C14</f>
        <v>357147.50199999998</v>
      </c>
      <c r="D9" s="364">
        <f t="shared" ref="D9:N9" si="1">D10+D11+D14</f>
        <v>357147.50199999998</v>
      </c>
      <c r="E9" s="364">
        <f t="shared" si="1"/>
        <v>577551.70039999997</v>
      </c>
      <c r="F9" s="364">
        <f t="shared" si="1"/>
        <v>152178</v>
      </c>
      <c r="G9" s="364">
        <f t="shared" si="1"/>
        <v>119365.307</v>
      </c>
      <c r="H9" s="364">
        <f t="shared" si="1"/>
        <v>119365.307</v>
      </c>
      <c r="I9" s="364">
        <f t="shared" si="1"/>
        <v>177186.82699999999</v>
      </c>
      <c r="J9" s="364">
        <f t="shared" si="1"/>
        <v>177186.82699999999</v>
      </c>
      <c r="K9" s="364">
        <f t="shared" si="1"/>
        <v>355441.50199999998</v>
      </c>
      <c r="L9" s="364">
        <f t="shared" si="1"/>
        <v>355441.50199999998</v>
      </c>
      <c r="M9" s="365">
        <f>G9/C9*100</f>
        <v>33.421851288770881</v>
      </c>
      <c r="N9" s="364">
        <f t="shared" si="1"/>
        <v>362917.60100000002</v>
      </c>
      <c r="O9" s="366"/>
    </row>
    <row r="10" spans="1:15" ht="15.6">
      <c r="A10" s="367" t="s">
        <v>10</v>
      </c>
      <c r="B10" s="368" t="s">
        <v>714</v>
      </c>
      <c r="C10" s="369">
        <f>D10</f>
        <v>159823</v>
      </c>
      <c r="D10" s="370">
        <f>'[1]Bieu NSTW'!K11</f>
        <v>159823</v>
      </c>
      <c r="E10" s="370">
        <f>'[1]Bieu NSTW'!I11</f>
        <v>287689</v>
      </c>
      <c r="F10" s="370">
        <f>'[1]Bieu NSTW'!J11</f>
        <v>41322</v>
      </c>
      <c r="G10" s="369">
        <f>H10</f>
        <v>32451.798999999999</v>
      </c>
      <c r="H10" s="370">
        <f>'[1]Bieu NSTW'!M11</f>
        <v>32451.798999999999</v>
      </c>
      <c r="I10" s="370">
        <f>J10</f>
        <v>60237</v>
      </c>
      <c r="J10" s="370">
        <f>'[1]Bieu NSTW'!P11</f>
        <v>60237</v>
      </c>
      <c r="K10" s="369">
        <f>L10</f>
        <v>159823</v>
      </c>
      <c r="L10" s="370">
        <f>'[1]Bieu NSTW'!R11</f>
        <v>159823</v>
      </c>
      <c r="M10" s="371">
        <f>G10/C10*100</f>
        <v>20.304836600489288</v>
      </c>
      <c r="N10" s="372">
        <f>'[1]Bieu NSTW'!AA11</f>
        <v>98965</v>
      </c>
      <c r="O10" s="373"/>
    </row>
    <row r="11" spans="1:15" ht="15.6">
      <c r="A11" s="367" t="s">
        <v>11</v>
      </c>
      <c r="B11" s="368" t="s">
        <v>715</v>
      </c>
      <c r="C11" s="370">
        <f>SUM(C12:C13)</f>
        <v>59685.502</v>
      </c>
      <c r="D11" s="370">
        <f t="shared" ref="D11:N11" si="2">SUM(D12:D13)</f>
        <v>59685.502</v>
      </c>
      <c r="E11" s="370">
        <f t="shared" si="2"/>
        <v>109474.58499999999</v>
      </c>
      <c r="F11" s="370">
        <f t="shared" si="2"/>
        <v>11222</v>
      </c>
      <c r="G11" s="370">
        <f t="shared" si="2"/>
        <v>34192.19</v>
      </c>
      <c r="H11" s="370">
        <f t="shared" si="2"/>
        <v>34192.19</v>
      </c>
      <c r="I11" s="370">
        <f t="shared" si="2"/>
        <v>40566.767999999996</v>
      </c>
      <c r="J11" s="370">
        <f t="shared" si="2"/>
        <v>40566.767999999996</v>
      </c>
      <c r="K11" s="370">
        <f t="shared" si="2"/>
        <v>59685.502</v>
      </c>
      <c r="L11" s="370">
        <f t="shared" si="2"/>
        <v>59685.502</v>
      </c>
      <c r="M11" s="374"/>
      <c r="N11" s="370">
        <f t="shared" si="2"/>
        <v>78376.301000000007</v>
      </c>
      <c r="O11" s="373"/>
    </row>
    <row r="12" spans="1:15" ht="15.6">
      <c r="A12" s="375">
        <v>1</v>
      </c>
      <c r="B12" s="376" t="s">
        <v>555</v>
      </c>
      <c r="C12" s="377">
        <f>D12</f>
        <v>12997.386</v>
      </c>
      <c r="D12" s="377">
        <f>'[1]BIỂU 01 NSDP'!M12</f>
        <v>12997.386</v>
      </c>
      <c r="E12" s="377">
        <f>'[1]BIỂU 01 NSDP'!J12</f>
        <v>11542</v>
      </c>
      <c r="F12" s="377">
        <f>'[1]BIỂU 01 NSDP'!K12</f>
        <v>5536</v>
      </c>
      <c r="G12" s="377">
        <f>H12</f>
        <v>6298.3860000000004</v>
      </c>
      <c r="H12" s="377">
        <f>'[1]BIỂU 01 NSDP'!N12</f>
        <v>6298.3860000000004</v>
      </c>
      <c r="I12" s="377">
        <f>J12</f>
        <v>6809.3860000000004</v>
      </c>
      <c r="J12" s="377">
        <f>'[1]BIỂU 01 NSDP'!Q12</f>
        <v>6809.3860000000004</v>
      </c>
      <c r="K12" s="377">
        <f>L12</f>
        <v>12997.386</v>
      </c>
      <c r="L12" s="377">
        <f>'[1]BIỂU 01 NSDP'!S12</f>
        <v>12997.386</v>
      </c>
      <c r="M12" s="378">
        <f>G12/C12*100</f>
        <v>48.45886703680263</v>
      </c>
      <c r="N12" s="377">
        <f>'[1]BIỂU 01 NSDP'!X12</f>
        <v>28703</v>
      </c>
      <c r="O12" s="373"/>
    </row>
    <row r="13" spans="1:15" ht="15.6">
      <c r="A13" s="375">
        <v>2</v>
      </c>
      <c r="B13" s="376" t="s">
        <v>716</v>
      </c>
      <c r="C13" s="377">
        <f>D13</f>
        <v>46688.116000000002</v>
      </c>
      <c r="D13" s="377">
        <f>'[1]BIỂU 01 NSDP'!L25</f>
        <v>46688.116000000002</v>
      </c>
      <c r="E13" s="377">
        <f>'[1]BIỂU 01 NSDP'!J25</f>
        <v>97932.584999999992</v>
      </c>
      <c r="F13" s="377">
        <f>'[1]BIỂU 01 NSDP'!K25</f>
        <v>5686</v>
      </c>
      <c r="G13" s="377">
        <f>H13</f>
        <v>27893.804</v>
      </c>
      <c r="H13" s="377">
        <f>'[1]BIỂU 01 NSDP'!O25</f>
        <v>27893.804</v>
      </c>
      <c r="I13" s="377">
        <f>J13</f>
        <v>33757.381999999998</v>
      </c>
      <c r="J13" s="377">
        <f>'[1]BIỂU 01 NSDP'!Q25</f>
        <v>33757.381999999998</v>
      </c>
      <c r="K13" s="377">
        <f>L13</f>
        <v>46688.116000000002</v>
      </c>
      <c r="L13" s="377">
        <f>'[1]BIỂU 01 NSDP'!S25</f>
        <v>46688.116000000002</v>
      </c>
      <c r="M13" s="378">
        <f>G13/C13*100</f>
        <v>59.744976644591951</v>
      </c>
      <c r="N13" s="377">
        <f>'[1]BIỂU 01 NSDP'!X25</f>
        <v>49673.300999999999</v>
      </c>
      <c r="O13" s="373"/>
    </row>
    <row r="14" spans="1:15" ht="31.2">
      <c r="A14" s="367" t="s">
        <v>45</v>
      </c>
      <c r="B14" s="368" t="s">
        <v>717</v>
      </c>
      <c r="C14" s="370">
        <f>SUM(C15:C17)</f>
        <v>137639</v>
      </c>
      <c r="D14" s="370">
        <f t="shared" ref="D14:N14" si="3">SUM(D15:D17)</f>
        <v>137639</v>
      </c>
      <c r="E14" s="370">
        <f t="shared" si="3"/>
        <v>180388.11540000001</v>
      </c>
      <c r="F14" s="370">
        <f t="shared" si="3"/>
        <v>99634</v>
      </c>
      <c r="G14" s="370">
        <f t="shared" si="3"/>
        <v>52721.317999999999</v>
      </c>
      <c r="H14" s="370">
        <f t="shared" si="3"/>
        <v>52721.317999999999</v>
      </c>
      <c r="I14" s="370">
        <f t="shared" si="3"/>
        <v>76383.059000000008</v>
      </c>
      <c r="J14" s="370">
        <f t="shared" si="3"/>
        <v>76383.059000000008</v>
      </c>
      <c r="K14" s="370">
        <f t="shared" si="3"/>
        <v>135933</v>
      </c>
      <c r="L14" s="370">
        <f t="shared" si="3"/>
        <v>135933</v>
      </c>
      <c r="M14" s="372"/>
      <c r="N14" s="370">
        <f t="shared" si="3"/>
        <v>185576.3</v>
      </c>
      <c r="O14" s="373"/>
    </row>
    <row r="15" spans="1:15" ht="15.6">
      <c r="A15" s="375">
        <v>1</v>
      </c>
      <c r="B15" s="376" t="s">
        <v>718</v>
      </c>
      <c r="C15" s="377">
        <f>D15</f>
        <v>2433</v>
      </c>
      <c r="D15" s="377">
        <f>'[1]Bieu MTQG'!L12</f>
        <v>2433</v>
      </c>
      <c r="E15" s="377">
        <f>'[1]Bieu MTQG'!I12</f>
        <v>10873.02</v>
      </c>
      <c r="F15" s="377">
        <f>'[1]Bieu MTQG'!J12</f>
        <v>1315</v>
      </c>
      <c r="G15" s="377">
        <f>H15</f>
        <v>779.33299999999997</v>
      </c>
      <c r="H15" s="377">
        <f>'[1]Bieu MTQG'!N12</f>
        <v>779.33299999999997</v>
      </c>
      <c r="I15" s="377">
        <f>J15</f>
        <v>1290.3330000000001</v>
      </c>
      <c r="J15" s="377">
        <f>'[1]Bieu MTQG'!P12</f>
        <v>1290.3330000000001</v>
      </c>
      <c r="K15" s="377">
        <f>L15</f>
        <v>2433</v>
      </c>
      <c r="L15" s="377">
        <f>'[1]Bieu MTQG'!R12</f>
        <v>2433</v>
      </c>
      <c r="M15" s="378">
        <f>G15/C15*100</f>
        <v>32.031771475544595</v>
      </c>
      <c r="N15" s="377">
        <f>'[1]Bieu MTQG'!U12</f>
        <v>3838</v>
      </c>
      <c r="O15" s="373"/>
    </row>
    <row r="16" spans="1:15" ht="15.6">
      <c r="A16" s="375">
        <v>2</v>
      </c>
      <c r="B16" s="376" t="s">
        <v>652</v>
      </c>
      <c r="C16" s="377">
        <f>D16</f>
        <v>43931</v>
      </c>
      <c r="D16" s="377">
        <f>'[1]Bieu MTQG'!L37</f>
        <v>43931</v>
      </c>
      <c r="E16" s="377">
        <f>'[1]Bieu MTQG'!I37</f>
        <v>80145.786399999997</v>
      </c>
      <c r="F16" s="377">
        <f>'[1]Bieu MTQG'!J37</f>
        <v>46773</v>
      </c>
      <c r="G16" s="377">
        <f>H16</f>
        <v>23038.531000000003</v>
      </c>
      <c r="H16" s="377">
        <f>'[1]Bieu MTQG'!N37</f>
        <v>23038.531000000003</v>
      </c>
      <c r="I16" s="377">
        <f>J16</f>
        <v>27152.455000000002</v>
      </c>
      <c r="J16" s="377">
        <f>'[1]Bieu MTQG'!P37</f>
        <v>27152.455000000002</v>
      </c>
      <c r="K16" s="377">
        <f>L16</f>
        <v>43731</v>
      </c>
      <c r="L16" s="377">
        <f>'[1]Bieu MTQG'!R37</f>
        <v>43731</v>
      </c>
      <c r="M16" s="378">
        <f>G16/C16*100</f>
        <v>52.442537160547232</v>
      </c>
      <c r="N16" s="377">
        <f>'[1]Bieu MTQG'!U37</f>
        <v>75313</v>
      </c>
      <c r="O16" s="373"/>
    </row>
    <row r="17" spans="1:15" ht="31.2">
      <c r="A17" s="375">
        <v>3</v>
      </c>
      <c r="B17" s="376" t="s">
        <v>74</v>
      </c>
      <c r="C17" s="379">
        <f>D17</f>
        <v>91275</v>
      </c>
      <c r="D17" s="379">
        <f>'[1]Bieu MTQG'!L66</f>
        <v>91275</v>
      </c>
      <c r="E17" s="379">
        <f>'[1]Bieu MTQG'!I66</f>
        <v>89369.309000000008</v>
      </c>
      <c r="F17" s="379">
        <f>'[1]Bieu MTQG'!J66</f>
        <v>51546</v>
      </c>
      <c r="G17" s="379">
        <f>H17</f>
        <v>28903.453999999998</v>
      </c>
      <c r="H17" s="379">
        <f>'[1]Bieu MTQG'!N66</f>
        <v>28903.453999999998</v>
      </c>
      <c r="I17" s="379">
        <f>J17</f>
        <v>47940.271000000008</v>
      </c>
      <c r="J17" s="379">
        <f>'[1]Bieu MTQG'!P66</f>
        <v>47940.271000000008</v>
      </c>
      <c r="K17" s="379">
        <f>L17</f>
        <v>89769</v>
      </c>
      <c r="L17" s="379">
        <f>'[1]Bieu MTQG'!R66</f>
        <v>89769</v>
      </c>
      <c r="M17" s="380">
        <f>G17/C17*100</f>
        <v>31.666342371952886</v>
      </c>
      <c r="N17" s="379">
        <f>'[1]Bieu MTQG'!U66</f>
        <v>106425.3</v>
      </c>
      <c r="O17" s="37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M133"/>
  <sheetViews>
    <sheetView tabSelected="1" zoomScale="85" zoomScaleNormal="85" workbookViewId="0">
      <pane ySplit="8" topLeftCell="A9" activePane="bottomLeft" state="frozen"/>
      <selection pane="bottomLeft" activeCell="M6" sqref="M6:M8"/>
    </sheetView>
  </sheetViews>
  <sheetFormatPr defaultRowHeight="13.2"/>
  <cols>
    <col min="1" max="1" width="6.5546875" customWidth="1"/>
    <col min="2" max="2" width="38.44140625" customWidth="1"/>
    <col min="3" max="5" width="8.33203125" customWidth="1"/>
    <col min="6" max="6" width="9.33203125" customWidth="1"/>
    <col min="7" max="8" width="9" customWidth="1"/>
    <col min="9" max="9" width="9.109375" customWidth="1"/>
    <col min="10" max="10" width="8.44140625" customWidth="1"/>
    <col min="11" max="11" width="8.6640625" customWidth="1"/>
    <col min="12" max="12" width="8.33203125" customWidth="1"/>
    <col min="13" max="13" width="7.5546875" customWidth="1"/>
    <col min="14" max="14" width="8.33203125" customWidth="1"/>
    <col min="15" max="15" width="8.5546875" customWidth="1"/>
    <col min="16" max="16" width="7.5546875" customWidth="1"/>
    <col min="17" max="17" width="8.33203125" customWidth="1"/>
    <col min="18" max="18" width="6.77734375" customWidth="1"/>
    <col min="26" max="26" width="14.109375" customWidth="1"/>
    <col min="27" max="27" width="11.88671875" customWidth="1"/>
    <col min="31" max="33" width="10" customWidth="1"/>
  </cols>
  <sheetData>
    <row r="1" spans="1:39" ht="16.2">
      <c r="A1" s="477"/>
      <c r="B1" s="478"/>
      <c r="C1" s="478"/>
      <c r="D1" s="478"/>
      <c r="E1" s="478"/>
      <c r="F1" s="478"/>
      <c r="G1" s="478"/>
      <c r="H1" s="478"/>
      <c r="I1" s="478"/>
      <c r="J1" s="478"/>
      <c r="K1" s="478"/>
      <c r="L1" s="478"/>
      <c r="M1" s="478"/>
      <c r="N1" s="478"/>
      <c r="O1" s="478"/>
      <c r="P1" s="478"/>
      <c r="Q1" s="726"/>
      <c r="R1" s="726"/>
    </row>
    <row r="2" spans="1:39" ht="15.6">
      <c r="A2" s="727" t="s">
        <v>745</v>
      </c>
      <c r="B2" s="727"/>
      <c r="C2" s="727"/>
      <c r="D2" s="727"/>
      <c r="E2" s="727"/>
      <c r="F2" s="727"/>
      <c r="G2" s="727"/>
      <c r="H2" s="727"/>
      <c r="I2" s="727"/>
      <c r="J2" s="727"/>
      <c r="K2" s="727"/>
      <c r="L2" s="727"/>
      <c r="M2" s="727"/>
      <c r="N2" s="727"/>
      <c r="O2" s="727"/>
      <c r="P2" s="727"/>
      <c r="Q2" s="727"/>
      <c r="R2" s="727"/>
    </row>
    <row r="3" spans="1:39" ht="15.6">
      <c r="A3" s="728" t="s">
        <v>746</v>
      </c>
      <c r="B3" s="728"/>
      <c r="C3" s="728"/>
      <c r="D3" s="728"/>
      <c r="E3" s="728"/>
      <c r="F3" s="728"/>
      <c r="G3" s="728"/>
      <c r="H3" s="728"/>
      <c r="I3" s="728"/>
      <c r="J3" s="728"/>
      <c r="K3" s="728"/>
      <c r="L3" s="728"/>
      <c r="M3" s="728"/>
      <c r="N3" s="728"/>
      <c r="O3" s="728"/>
      <c r="P3" s="728"/>
      <c r="Q3" s="728"/>
      <c r="R3" s="728"/>
    </row>
    <row r="4" spans="1:39" ht="15.6">
      <c r="A4" s="479"/>
      <c r="B4" s="479"/>
      <c r="C4" s="479"/>
      <c r="D4" s="479"/>
      <c r="E4" s="479"/>
      <c r="F4" s="479"/>
      <c r="G4" s="479"/>
      <c r="H4" s="479"/>
      <c r="I4" s="479"/>
      <c r="J4" s="479"/>
      <c r="K4" s="479"/>
      <c r="L4" s="479"/>
      <c r="M4" s="479"/>
      <c r="N4" s="479"/>
      <c r="O4" s="479"/>
      <c r="P4" s="729" t="s">
        <v>78</v>
      </c>
      <c r="Q4" s="729"/>
      <c r="R4" s="729"/>
    </row>
    <row r="5" spans="1:39" ht="51" customHeight="1">
      <c r="A5" s="725" t="s">
        <v>1</v>
      </c>
      <c r="B5" s="725" t="s">
        <v>747</v>
      </c>
      <c r="C5" s="730" t="s">
        <v>748</v>
      </c>
      <c r="D5" s="731"/>
      <c r="E5" s="732"/>
      <c r="F5" s="725" t="s">
        <v>749</v>
      </c>
      <c r="G5" s="725"/>
      <c r="H5" s="725"/>
      <c r="I5" s="725" t="s">
        <v>750</v>
      </c>
      <c r="J5" s="725"/>
      <c r="K5" s="725"/>
      <c r="L5" s="725" t="s">
        <v>751</v>
      </c>
      <c r="M5" s="725"/>
      <c r="N5" s="725"/>
      <c r="O5" s="725" t="s">
        <v>752</v>
      </c>
      <c r="P5" s="725"/>
      <c r="Q5" s="725"/>
      <c r="R5" s="725" t="s">
        <v>2</v>
      </c>
      <c r="X5" s="584" t="s">
        <v>1</v>
      </c>
      <c r="Y5" s="584" t="s">
        <v>712</v>
      </c>
      <c r="Z5" s="584" t="s">
        <v>903</v>
      </c>
      <c r="AA5" s="584" t="s">
        <v>904</v>
      </c>
      <c r="AB5" s="584" t="s">
        <v>712</v>
      </c>
      <c r="AC5" s="584" t="s">
        <v>903</v>
      </c>
      <c r="AD5" s="584" t="s">
        <v>904</v>
      </c>
      <c r="AE5" s="584" t="s">
        <v>905</v>
      </c>
      <c r="AF5" s="584" t="s">
        <v>905</v>
      </c>
      <c r="AG5" s="584" t="s">
        <v>905</v>
      </c>
      <c r="AH5" s="583"/>
    </row>
    <row r="6" spans="1:39">
      <c r="A6" s="725"/>
      <c r="B6" s="725"/>
      <c r="C6" s="725" t="s">
        <v>8</v>
      </c>
      <c r="D6" s="722" t="s">
        <v>753</v>
      </c>
      <c r="E6" s="722" t="s">
        <v>754</v>
      </c>
      <c r="F6" s="725" t="s">
        <v>8</v>
      </c>
      <c r="G6" s="722" t="s">
        <v>753</v>
      </c>
      <c r="H6" s="722" t="s">
        <v>754</v>
      </c>
      <c r="I6" s="725" t="s">
        <v>8</v>
      </c>
      <c r="J6" s="722" t="s">
        <v>753</v>
      </c>
      <c r="K6" s="722" t="s">
        <v>754</v>
      </c>
      <c r="L6" s="725" t="s">
        <v>8</v>
      </c>
      <c r="M6" s="722" t="s">
        <v>753</v>
      </c>
      <c r="N6" s="722" t="s">
        <v>754</v>
      </c>
      <c r="O6" s="725" t="s">
        <v>8</v>
      </c>
      <c r="P6" s="722" t="s">
        <v>753</v>
      </c>
      <c r="Q6" s="722" t="s">
        <v>754</v>
      </c>
      <c r="R6" s="725"/>
      <c r="X6" s="583"/>
      <c r="Y6" s="585">
        <f>Z6+AA6</f>
        <v>326071.05200000003</v>
      </c>
      <c r="Z6" s="585">
        <f>K10+E10</f>
        <v>159179.07800000001</v>
      </c>
      <c r="AA6" s="585">
        <f>J10+D10</f>
        <v>166891.97399999999</v>
      </c>
      <c r="AB6" s="585">
        <f>AC6+AD6</f>
        <v>119456.13999</v>
      </c>
      <c r="AC6" s="585">
        <f>Q10+N10</f>
        <v>102795.21724999999</v>
      </c>
      <c r="AD6" s="585">
        <f>P10+M10</f>
        <v>16660.922740000002</v>
      </c>
      <c r="AE6" s="583">
        <f>AB6/Y6*100</f>
        <v>36.635003094356257</v>
      </c>
      <c r="AF6" s="583">
        <f t="shared" ref="AF6:AG6" si="0">AC6/Z6*100</f>
        <v>64.578346942052249</v>
      </c>
      <c r="AG6" s="583">
        <f t="shared" si="0"/>
        <v>9.9830581067966779</v>
      </c>
      <c r="AH6" s="583"/>
      <c r="AI6">
        <f>O10/I10*100</f>
        <v>44.242030614433055</v>
      </c>
      <c r="AJ6">
        <f>Q10/K10*100</f>
        <v>65.233796544555673</v>
      </c>
      <c r="AK6">
        <f>P10/J10*100</f>
        <v>16.141888314191316</v>
      </c>
      <c r="AL6">
        <f>L10/C10*100</f>
        <v>16.319589893489788</v>
      </c>
      <c r="AM6">
        <f>M10/D10*100</f>
        <v>0.376201143954073</v>
      </c>
    </row>
    <row r="7" spans="1:39">
      <c r="A7" s="725"/>
      <c r="B7" s="725"/>
      <c r="C7" s="725"/>
      <c r="D7" s="723"/>
      <c r="E7" s="723"/>
      <c r="F7" s="725"/>
      <c r="G7" s="723"/>
      <c r="H7" s="723"/>
      <c r="I7" s="725"/>
      <c r="J7" s="723"/>
      <c r="K7" s="723"/>
      <c r="L7" s="725"/>
      <c r="M7" s="723"/>
      <c r="N7" s="723"/>
      <c r="O7" s="725"/>
      <c r="P7" s="723"/>
      <c r="Q7" s="723"/>
      <c r="R7" s="725"/>
      <c r="X7" s="583"/>
      <c r="Y7" s="585">
        <f t="shared" ref="Y7:Y9" si="1">Z7+AA7</f>
        <v>0</v>
      </c>
      <c r="Z7" s="583"/>
      <c r="AA7" s="583"/>
      <c r="AB7" s="583"/>
      <c r="AC7" s="583"/>
      <c r="AD7" s="583"/>
      <c r="AE7" s="583"/>
      <c r="AF7" s="583"/>
      <c r="AG7" s="583"/>
      <c r="AH7" s="583"/>
    </row>
    <row r="8" spans="1:39">
      <c r="A8" s="725"/>
      <c r="B8" s="725"/>
      <c r="C8" s="725"/>
      <c r="D8" s="724"/>
      <c r="E8" s="724"/>
      <c r="F8" s="725"/>
      <c r="G8" s="724"/>
      <c r="H8" s="724"/>
      <c r="I8" s="725"/>
      <c r="J8" s="724"/>
      <c r="K8" s="724"/>
      <c r="L8" s="725"/>
      <c r="M8" s="724"/>
      <c r="N8" s="724"/>
      <c r="O8" s="725"/>
      <c r="P8" s="724"/>
      <c r="Q8" s="724"/>
      <c r="R8" s="725"/>
      <c r="X8" s="583"/>
      <c r="Y8" s="585">
        <f t="shared" si="1"/>
        <v>0</v>
      </c>
      <c r="Z8" s="583"/>
      <c r="AA8" s="583"/>
      <c r="AB8" s="583"/>
      <c r="AC8" s="583"/>
      <c r="AD8" s="583"/>
      <c r="AE8" s="583"/>
      <c r="AF8" s="583"/>
      <c r="AG8" s="583"/>
      <c r="AH8" s="583"/>
    </row>
    <row r="9" spans="1:39">
      <c r="A9" s="480">
        <v>1</v>
      </c>
      <c r="B9" s="480">
        <v>2</v>
      </c>
      <c r="C9" s="480">
        <v>3</v>
      </c>
      <c r="D9" s="480">
        <f>C9+1</f>
        <v>4</v>
      </c>
      <c r="E9" s="480">
        <f t="shared" ref="E9:R9" si="2">D9+1</f>
        <v>5</v>
      </c>
      <c r="F9" s="480">
        <f t="shared" si="2"/>
        <v>6</v>
      </c>
      <c r="G9" s="480">
        <f t="shared" si="2"/>
        <v>7</v>
      </c>
      <c r="H9" s="480">
        <f t="shared" si="2"/>
        <v>8</v>
      </c>
      <c r="I9" s="480">
        <f t="shared" si="2"/>
        <v>9</v>
      </c>
      <c r="J9" s="480">
        <f t="shared" si="2"/>
        <v>10</v>
      </c>
      <c r="K9" s="480">
        <f t="shared" si="2"/>
        <v>11</v>
      </c>
      <c r="L9" s="480">
        <f t="shared" si="2"/>
        <v>12</v>
      </c>
      <c r="M9" s="480">
        <f t="shared" si="2"/>
        <v>13</v>
      </c>
      <c r="N9" s="480">
        <f t="shared" si="2"/>
        <v>14</v>
      </c>
      <c r="O9" s="480">
        <f t="shared" si="2"/>
        <v>15</v>
      </c>
      <c r="P9" s="480">
        <f t="shared" si="2"/>
        <v>16</v>
      </c>
      <c r="Q9" s="480">
        <f t="shared" si="2"/>
        <v>17</v>
      </c>
      <c r="R9" s="480">
        <f t="shared" si="2"/>
        <v>18</v>
      </c>
      <c r="X9" s="583"/>
      <c r="Y9" s="585">
        <f t="shared" si="1"/>
        <v>0</v>
      </c>
      <c r="Z9" s="583"/>
      <c r="AA9" s="583"/>
      <c r="AB9" s="583"/>
      <c r="AC9" s="583"/>
      <c r="AD9" s="583"/>
      <c r="AE9" s="583"/>
      <c r="AF9" s="583"/>
      <c r="AG9" s="583"/>
      <c r="AH9" s="583"/>
    </row>
    <row r="10" spans="1:39" ht="13.8">
      <c r="A10" s="481"/>
      <c r="B10" s="482" t="s">
        <v>755</v>
      </c>
      <c r="C10" s="483">
        <f t="shared" ref="C10:Q10" si="3">C11+C50+C69</f>
        <v>88242.051999999996</v>
      </c>
      <c r="D10" s="483">
        <f t="shared" si="3"/>
        <v>65195.973999999995</v>
      </c>
      <c r="E10" s="483">
        <f t="shared" si="3"/>
        <v>23046.078000000001</v>
      </c>
      <c r="F10" s="483">
        <f t="shared" si="3"/>
        <v>239335</v>
      </c>
      <c r="G10" s="483">
        <f t="shared" si="3"/>
        <v>101696</v>
      </c>
      <c r="H10" s="483">
        <v>137639</v>
      </c>
      <c r="I10" s="483">
        <f t="shared" ref="I10:K10" si="4">I11+I50+I69</f>
        <v>237829</v>
      </c>
      <c r="J10" s="483">
        <f t="shared" si="4"/>
        <v>101696</v>
      </c>
      <c r="K10" s="483">
        <f t="shared" si="4"/>
        <v>136133</v>
      </c>
      <c r="L10" s="483">
        <f t="shared" si="3"/>
        <v>14400.741000000002</v>
      </c>
      <c r="M10" s="483">
        <f t="shared" si="3"/>
        <v>245.268</v>
      </c>
      <c r="N10" s="483">
        <f t="shared" si="3"/>
        <v>13990.493000000002</v>
      </c>
      <c r="O10" s="483">
        <f t="shared" si="3"/>
        <v>105220.37898999998</v>
      </c>
      <c r="P10" s="483">
        <f t="shared" si="3"/>
        <v>16415.654740000002</v>
      </c>
      <c r="Q10" s="483">
        <f t="shared" si="3"/>
        <v>88804.724249999985</v>
      </c>
      <c r="R10" s="484"/>
      <c r="T10" s="528">
        <f>P10/G10%</f>
        <v>16.141888314191316</v>
      </c>
      <c r="U10" s="527">
        <f>M10/D10%</f>
        <v>0.37620114395407306</v>
      </c>
      <c r="V10" s="438">
        <f>D10-45076</f>
        <v>20119.973999999995</v>
      </c>
      <c r="W10">
        <f>80/V10%</f>
        <v>0.39761482793168634</v>
      </c>
      <c r="X10" s="583"/>
      <c r="Y10" s="583"/>
      <c r="Z10" s="583"/>
      <c r="AA10" s="583"/>
      <c r="AB10" s="583"/>
      <c r="AC10" s="583"/>
      <c r="AD10" s="583"/>
      <c r="AE10" s="583"/>
      <c r="AF10" s="583"/>
      <c r="AG10" s="583"/>
      <c r="AH10" s="583"/>
    </row>
    <row r="11" spans="1:39" ht="41.4">
      <c r="A11" s="485" t="s">
        <v>60</v>
      </c>
      <c r="B11" s="486" t="s">
        <v>756</v>
      </c>
      <c r="C11" s="487">
        <f t="shared" ref="C11:Q11" si="5">C12+C17+C18+C25+C30+C37+C38+C39+C40+C43</f>
        <v>67862.997999999992</v>
      </c>
      <c r="D11" s="487">
        <f t="shared" si="5"/>
        <v>59026.771999999997</v>
      </c>
      <c r="E11" s="487">
        <f t="shared" si="5"/>
        <v>8836.2260000000006</v>
      </c>
      <c r="F11" s="487">
        <f t="shared" si="5"/>
        <v>157912</v>
      </c>
      <c r="G11" s="487">
        <f t="shared" si="5"/>
        <v>66637</v>
      </c>
      <c r="H11" s="487">
        <v>91275</v>
      </c>
      <c r="I11" s="487">
        <f t="shared" ref="I11:K11" si="6">I12+I17+I18+I25+I30+I37+I38+I39+I40+I43</f>
        <v>156406</v>
      </c>
      <c r="J11" s="487">
        <f t="shared" si="6"/>
        <v>66637</v>
      </c>
      <c r="K11" s="487">
        <f t="shared" si="6"/>
        <v>89769</v>
      </c>
      <c r="L11" s="487">
        <f t="shared" si="5"/>
        <v>4558.4110000000001</v>
      </c>
      <c r="M11" s="487">
        <f t="shared" si="5"/>
        <v>80.288000000000011</v>
      </c>
      <c r="N11" s="487">
        <f t="shared" si="5"/>
        <v>4478.1230000000005</v>
      </c>
      <c r="O11" s="487">
        <f t="shared" si="5"/>
        <v>65582.328989999995</v>
      </c>
      <c r="P11" s="487">
        <f t="shared" si="5"/>
        <v>8220.3457400000007</v>
      </c>
      <c r="Q11" s="487">
        <f t="shared" si="5"/>
        <v>57361.983249999997</v>
      </c>
      <c r="R11" s="488"/>
      <c r="T11" s="528">
        <f>P11/G11%</f>
        <v>12.336008133619462</v>
      </c>
      <c r="X11" s="583"/>
      <c r="Y11" s="583"/>
      <c r="Z11" s="583"/>
      <c r="AA11" s="583"/>
      <c r="AB11" s="583"/>
      <c r="AC11" s="583"/>
      <c r="AD11" s="583"/>
      <c r="AE11" s="583"/>
      <c r="AF11" s="583"/>
      <c r="AG11" s="583"/>
      <c r="AH11" s="583"/>
    </row>
    <row r="12" spans="1:39" ht="27.6">
      <c r="A12" s="489" t="s">
        <v>10</v>
      </c>
      <c r="B12" s="490" t="s">
        <v>757</v>
      </c>
      <c r="C12" s="491">
        <f t="shared" ref="C12:E12" si="7">C13+C14+C15+C16</f>
        <v>2.7040000000000002</v>
      </c>
      <c r="D12" s="491">
        <f t="shared" si="7"/>
        <v>2.7040000000000002</v>
      </c>
      <c r="E12" s="491">
        <f t="shared" si="7"/>
        <v>0</v>
      </c>
      <c r="F12" s="491">
        <f t="shared" ref="F12" si="8">SUM(F13:F16)</f>
        <v>5412</v>
      </c>
      <c r="G12" s="491">
        <f t="shared" ref="G12" si="9">SUM(G13:G16)</f>
        <v>392</v>
      </c>
      <c r="H12" s="491">
        <v>5020</v>
      </c>
      <c r="I12" s="491">
        <f t="shared" ref="I12:K12" si="10">SUM(I13:I16)</f>
        <v>5412</v>
      </c>
      <c r="J12" s="491">
        <f t="shared" si="10"/>
        <v>392</v>
      </c>
      <c r="K12" s="491">
        <f t="shared" si="10"/>
        <v>5020</v>
      </c>
      <c r="L12" s="491">
        <f t="shared" ref="L12:Q12" si="11">L13+L14+L15+L16</f>
        <v>0</v>
      </c>
      <c r="M12" s="491">
        <f t="shared" si="11"/>
        <v>0</v>
      </c>
      <c r="N12" s="491">
        <f t="shared" si="11"/>
        <v>0</v>
      </c>
      <c r="O12" s="491">
        <f t="shared" si="11"/>
        <v>2156.393</v>
      </c>
      <c r="P12" s="491">
        <f t="shared" si="11"/>
        <v>389.9</v>
      </c>
      <c r="Q12" s="491">
        <f t="shared" si="11"/>
        <v>1766.4929999999999</v>
      </c>
      <c r="R12" s="492"/>
      <c r="X12" s="583"/>
      <c r="Y12" s="583"/>
      <c r="Z12" s="583"/>
      <c r="AA12" s="583"/>
      <c r="AB12" s="583"/>
      <c r="AC12" s="583"/>
      <c r="AD12" s="583"/>
      <c r="AE12" s="583"/>
      <c r="AF12" s="583"/>
      <c r="AG12" s="583"/>
      <c r="AH12" s="583"/>
    </row>
    <row r="13" spans="1:39" ht="13.8">
      <c r="A13" s="493">
        <v>1</v>
      </c>
      <c r="B13" s="494" t="s">
        <v>758</v>
      </c>
      <c r="C13" s="495">
        <f>SUM(D13:E13)</f>
        <v>0</v>
      </c>
      <c r="D13" s="495"/>
      <c r="E13" s="495"/>
      <c r="F13" s="495">
        <f>SUM(G13:H13)</f>
        <v>0</v>
      </c>
      <c r="G13" s="495"/>
      <c r="H13" s="495"/>
      <c r="I13" s="495">
        <f>SUM(J13:K13)</f>
        <v>0</v>
      </c>
      <c r="J13" s="495"/>
      <c r="K13" s="495"/>
      <c r="L13" s="495">
        <f>SUM(M13:N13)</f>
        <v>0</v>
      </c>
      <c r="M13" s="495"/>
      <c r="N13" s="495"/>
      <c r="O13" s="495">
        <f>SUM(P13:Q13)</f>
        <v>0</v>
      </c>
      <c r="P13" s="495"/>
      <c r="Q13" s="495"/>
      <c r="R13" s="496"/>
      <c r="X13" s="583"/>
      <c r="Y13" s="583"/>
      <c r="Z13" s="583"/>
      <c r="AA13" s="583"/>
      <c r="AB13" s="583"/>
      <c r="AC13" s="583"/>
      <c r="AD13" s="583"/>
      <c r="AE13" s="583"/>
      <c r="AF13" s="583"/>
      <c r="AG13" s="583"/>
      <c r="AH13" s="583"/>
    </row>
    <row r="14" spans="1:39" ht="13.8">
      <c r="A14" s="493">
        <v>2</v>
      </c>
      <c r="B14" s="494" t="s">
        <v>759</v>
      </c>
      <c r="C14" s="495">
        <f>SUM(D14:E14)</f>
        <v>0</v>
      </c>
      <c r="D14" s="495"/>
      <c r="E14" s="495"/>
      <c r="F14" s="495">
        <f t="shared" ref="F14:F16" si="12">SUM(G14:H14)</f>
        <v>0</v>
      </c>
      <c r="G14" s="495"/>
      <c r="H14" s="495"/>
      <c r="I14" s="495">
        <f t="shared" ref="I14:I16" si="13">SUM(J14:K14)</f>
        <v>0</v>
      </c>
      <c r="J14" s="495"/>
      <c r="K14" s="495"/>
      <c r="L14" s="495">
        <f>SUM(M14:N14)</f>
        <v>0</v>
      </c>
      <c r="M14" s="495"/>
      <c r="N14" s="495"/>
      <c r="O14" s="495">
        <f>SUM(P14:Q14)</f>
        <v>0</v>
      </c>
      <c r="P14" s="495"/>
      <c r="Q14" s="495"/>
      <c r="R14" s="496"/>
      <c r="X14" s="583"/>
      <c r="Y14" s="583"/>
      <c r="Z14" s="583"/>
      <c r="AA14" s="583"/>
      <c r="AB14" s="583"/>
      <c r="AC14" s="583"/>
      <c r="AD14" s="583"/>
      <c r="AE14" s="583"/>
      <c r="AF14" s="583"/>
      <c r="AG14" s="583"/>
      <c r="AH14" s="583"/>
    </row>
    <row r="15" spans="1:39" ht="13.8">
      <c r="A15" s="493">
        <v>3</v>
      </c>
      <c r="B15" s="494" t="s">
        <v>760</v>
      </c>
      <c r="C15" s="495">
        <f>SUM(D15:E15)</f>
        <v>2.7040000000000002</v>
      </c>
      <c r="D15" s="495">
        <v>2.7040000000000002</v>
      </c>
      <c r="E15" s="495"/>
      <c r="F15" s="495">
        <f t="shared" si="12"/>
        <v>242</v>
      </c>
      <c r="G15" s="495">
        <v>242</v>
      </c>
      <c r="H15" s="495"/>
      <c r="I15" s="495">
        <f t="shared" si="13"/>
        <v>242</v>
      </c>
      <c r="J15" s="495">
        <v>242</v>
      </c>
      <c r="K15" s="495"/>
      <c r="L15" s="495">
        <f>SUM(M15:N15)</f>
        <v>0</v>
      </c>
      <c r="M15" s="495"/>
      <c r="N15" s="495"/>
      <c r="O15" s="495">
        <f>SUM(P15:Q15)</f>
        <v>239.9</v>
      </c>
      <c r="P15" s="495">
        <v>239.9</v>
      </c>
      <c r="Q15" s="495"/>
      <c r="R15" s="496"/>
      <c r="X15" s="583"/>
      <c r="Y15" s="583"/>
      <c r="Z15" s="583"/>
      <c r="AA15" s="583"/>
      <c r="AB15" s="583"/>
      <c r="AC15" s="583"/>
      <c r="AD15" s="583"/>
      <c r="AE15" s="583"/>
      <c r="AF15" s="583"/>
      <c r="AG15" s="583"/>
      <c r="AH15" s="583"/>
    </row>
    <row r="16" spans="1:39" ht="13.8">
      <c r="A16" s="493">
        <v>4</v>
      </c>
      <c r="B16" s="494" t="s">
        <v>761</v>
      </c>
      <c r="C16" s="495">
        <f>SUM(D16:E16)</f>
        <v>0</v>
      </c>
      <c r="D16" s="495"/>
      <c r="E16" s="495"/>
      <c r="F16" s="495">
        <f t="shared" si="12"/>
        <v>5170</v>
      </c>
      <c r="G16" s="495">
        <v>150</v>
      </c>
      <c r="H16" s="495">
        <v>5020</v>
      </c>
      <c r="I16" s="495">
        <f t="shared" si="13"/>
        <v>5170</v>
      </c>
      <c r="J16" s="495">
        <v>150</v>
      </c>
      <c r="K16" s="495">
        <v>5020</v>
      </c>
      <c r="L16" s="495">
        <f>SUM(M16:N16)</f>
        <v>0</v>
      </c>
      <c r="M16" s="495"/>
      <c r="N16" s="495"/>
      <c r="O16" s="495">
        <f>SUM(P16:Q16)</f>
        <v>1916.4929999999999</v>
      </c>
      <c r="P16" s="495">
        <v>150</v>
      </c>
      <c r="Q16" s="495">
        <v>1766.4929999999999</v>
      </c>
      <c r="R16" s="496"/>
      <c r="X16" s="583"/>
      <c r="Y16" s="583"/>
      <c r="Z16" s="583"/>
      <c r="AA16" s="583"/>
      <c r="AB16" s="583"/>
      <c r="AC16" s="583"/>
      <c r="AD16" s="583"/>
      <c r="AE16" s="583"/>
      <c r="AF16" s="583"/>
      <c r="AG16" s="583"/>
      <c r="AH16" s="583"/>
    </row>
    <row r="17" spans="1:34" ht="27.6">
      <c r="A17" s="497" t="s">
        <v>11</v>
      </c>
      <c r="B17" s="498" t="s">
        <v>762</v>
      </c>
      <c r="C17" s="499">
        <f>SUM(D17:E17)</f>
        <v>0</v>
      </c>
      <c r="D17" s="499"/>
      <c r="E17" s="499"/>
      <c r="F17" s="499">
        <f>SUM(G17:H17)</f>
        <v>4688</v>
      </c>
      <c r="G17" s="499"/>
      <c r="H17" s="499">
        <v>4688</v>
      </c>
      <c r="I17" s="499">
        <f>SUM(J17:K17)</f>
        <v>4688</v>
      </c>
      <c r="J17" s="499"/>
      <c r="K17" s="499">
        <v>4688</v>
      </c>
      <c r="L17" s="499">
        <f>SUM(M17:N17)</f>
        <v>0</v>
      </c>
      <c r="M17" s="499"/>
      <c r="N17" s="499"/>
      <c r="O17" s="499">
        <f>SUM(P17:Q17)</f>
        <v>1621.587</v>
      </c>
      <c r="P17" s="499"/>
      <c r="Q17" s="499">
        <f>[2]MTQG!N66</f>
        <v>1621.587</v>
      </c>
      <c r="R17" s="500"/>
      <c r="X17" s="583"/>
      <c r="Y17" s="583"/>
      <c r="Z17" s="583"/>
      <c r="AA17" s="583"/>
      <c r="AB17" s="583"/>
      <c r="AC17" s="583"/>
      <c r="AD17" s="583"/>
      <c r="AE17" s="583"/>
      <c r="AF17" s="583"/>
      <c r="AG17" s="583"/>
      <c r="AH17" s="583"/>
    </row>
    <row r="18" spans="1:34" ht="55.2">
      <c r="A18" s="497" t="s">
        <v>45</v>
      </c>
      <c r="B18" s="498" t="s">
        <v>763</v>
      </c>
      <c r="C18" s="499">
        <f t="shared" ref="C18:Q18" si="14">C19+C20+C24</f>
        <v>52251.902000000002</v>
      </c>
      <c r="D18" s="499">
        <f t="shared" si="14"/>
        <v>50438.902000000002</v>
      </c>
      <c r="E18" s="499">
        <f t="shared" si="14"/>
        <v>1813</v>
      </c>
      <c r="F18" s="499">
        <f t="shared" si="14"/>
        <v>22184</v>
      </c>
      <c r="G18" s="499">
        <f t="shared" si="14"/>
        <v>19755</v>
      </c>
      <c r="H18" s="499">
        <f t="shared" si="14"/>
        <v>2429</v>
      </c>
      <c r="I18" s="499">
        <f t="shared" si="14"/>
        <v>22184</v>
      </c>
      <c r="J18" s="499">
        <f t="shared" si="14"/>
        <v>19755</v>
      </c>
      <c r="K18" s="499">
        <f t="shared" si="14"/>
        <v>2429</v>
      </c>
      <c r="L18" s="499">
        <f t="shared" si="14"/>
        <v>0</v>
      </c>
      <c r="M18" s="499">
        <f t="shared" si="14"/>
        <v>0</v>
      </c>
      <c r="N18" s="499">
        <f t="shared" si="14"/>
        <v>0</v>
      </c>
      <c r="O18" s="499">
        <f t="shared" si="14"/>
        <v>2484.65</v>
      </c>
      <c r="P18" s="499">
        <f t="shared" si="14"/>
        <v>2484.65</v>
      </c>
      <c r="Q18" s="499">
        <f t="shared" si="14"/>
        <v>0</v>
      </c>
      <c r="R18" s="500"/>
      <c r="X18" s="583"/>
      <c r="Y18" s="583"/>
      <c r="Z18" s="583"/>
      <c r="AA18" s="583"/>
      <c r="AB18" s="583"/>
      <c r="AC18" s="583"/>
      <c r="AD18" s="583"/>
      <c r="AE18" s="583"/>
      <c r="AF18" s="583"/>
      <c r="AG18" s="583"/>
      <c r="AH18" s="583"/>
    </row>
    <row r="19" spans="1:34" ht="41.4">
      <c r="A19" s="493">
        <v>1</v>
      </c>
      <c r="B19" s="494" t="s">
        <v>764</v>
      </c>
      <c r="C19" s="495">
        <f>SUM(D19:E19)</f>
        <v>45009.902000000002</v>
      </c>
      <c r="D19" s="495">
        <v>45009.902000000002</v>
      </c>
      <c r="E19" s="495"/>
      <c r="F19" s="495">
        <f t="shared" ref="F19:F23" si="15">SUM(G19:H19)</f>
        <v>4800</v>
      </c>
      <c r="G19" s="495">
        <v>4800</v>
      </c>
      <c r="H19" s="495"/>
      <c r="I19" s="495">
        <f t="shared" ref="I19" si="16">SUM(J19:K19)</f>
        <v>4800</v>
      </c>
      <c r="J19" s="495">
        <v>4800</v>
      </c>
      <c r="K19" s="495"/>
      <c r="L19" s="495">
        <f>SUM(M19:N19)</f>
        <v>0</v>
      </c>
      <c r="M19" s="495"/>
      <c r="N19" s="495"/>
      <c r="O19" s="495">
        <f>SUM(P19:Q19)</f>
        <v>840</v>
      </c>
      <c r="P19" s="495">
        <v>840</v>
      </c>
      <c r="Q19" s="495"/>
      <c r="R19" s="496"/>
    </row>
    <row r="20" spans="1:34" ht="69">
      <c r="A20" s="493">
        <v>2</v>
      </c>
      <c r="B20" s="494" t="s">
        <v>765</v>
      </c>
      <c r="C20" s="495">
        <f t="shared" ref="C20:D20" si="17">SUM(C21:C23)</f>
        <v>7242</v>
      </c>
      <c r="D20" s="495">
        <f t="shared" si="17"/>
        <v>5429</v>
      </c>
      <c r="E20" s="495">
        <v>1813</v>
      </c>
      <c r="F20" s="495">
        <f t="shared" ref="F20:Q20" si="18">SUM(F21:F23)</f>
        <v>17384</v>
      </c>
      <c r="G20" s="495">
        <f t="shared" si="18"/>
        <v>14955</v>
      </c>
      <c r="H20" s="495">
        <v>2429</v>
      </c>
      <c r="I20" s="495">
        <f t="shared" ref="I20:J20" si="19">SUM(I21:I23)</f>
        <v>17384</v>
      </c>
      <c r="J20" s="495">
        <f t="shared" si="19"/>
        <v>14955</v>
      </c>
      <c r="K20" s="495">
        <v>2429</v>
      </c>
      <c r="L20" s="495">
        <f t="shared" si="18"/>
        <v>0</v>
      </c>
      <c r="M20" s="495">
        <f t="shared" si="18"/>
        <v>0</v>
      </c>
      <c r="N20" s="495">
        <f t="shared" si="18"/>
        <v>0</v>
      </c>
      <c r="O20" s="495">
        <f t="shared" si="18"/>
        <v>1644.65</v>
      </c>
      <c r="P20" s="495">
        <f t="shared" si="18"/>
        <v>1644.65</v>
      </c>
      <c r="Q20" s="495">
        <f t="shared" si="18"/>
        <v>0</v>
      </c>
      <c r="R20" s="496"/>
    </row>
    <row r="21" spans="1:34" ht="13.8">
      <c r="A21" s="493" t="s">
        <v>766</v>
      </c>
      <c r="B21" s="494" t="s">
        <v>767</v>
      </c>
      <c r="C21" s="495">
        <f>SUM(D21:E21)</f>
        <v>1056</v>
      </c>
      <c r="D21" s="495">
        <v>1056</v>
      </c>
      <c r="E21" s="495"/>
      <c r="F21" s="495">
        <f t="shared" si="15"/>
        <v>10900</v>
      </c>
      <c r="G21" s="495">
        <v>10900</v>
      </c>
      <c r="H21" s="495"/>
      <c r="I21" s="495">
        <f t="shared" ref="I21:I23" si="20">SUM(J21:K21)</f>
        <v>10900</v>
      </c>
      <c r="J21" s="495">
        <v>10900</v>
      </c>
      <c r="K21" s="495"/>
      <c r="L21" s="495">
        <f>SUM(M21:N21)</f>
        <v>0</v>
      </c>
      <c r="M21" s="495"/>
      <c r="N21" s="495"/>
      <c r="O21" s="495">
        <f>SUM(P21:Q21)</f>
        <v>1644.65</v>
      </c>
      <c r="P21" s="495">
        <v>1644.65</v>
      </c>
      <c r="Q21" s="495"/>
      <c r="R21" s="496"/>
    </row>
    <row r="22" spans="1:34" ht="27.6">
      <c r="A22" s="493" t="s">
        <v>768</v>
      </c>
      <c r="B22" s="494" t="s">
        <v>769</v>
      </c>
      <c r="C22" s="495">
        <f>SUM(D22:E22)</f>
        <v>6186</v>
      </c>
      <c r="D22" s="495">
        <v>4373</v>
      </c>
      <c r="E22" s="495">
        <v>1813</v>
      </c>
      <c r="F22" s="495">
        <f t="shared" si="15"/>
        <v>6484</v>
      </c>
      <c r="G22" s="495">
        <v>4055</v>
      </c>
      <c r="H22" s="495">
        <v>2429</v>
      </c>
      <c r="I22" s="495">
        <f t="shared" si="20"/>
        <v>6484</v>
      </c>
      <c r="J22" s="495">
        <v>4055</v>
      </c>
      <c r="K22" s="495">
        <v>2429</v>
      </c>
      <c r="L22" s="495">
        <f>SUM(M22:N22)</f>
        <v>0</v>
      </c>
      <c r="M22" s="495"/>
      <c r="N22" s="495"/>
      <c r="O22" s="495">
        <f>SUM(P22:Q22)</f>
        <v>0</v>
      </c>
      <c r="P22" s="495"/>
      <c r="Q22" s="495"/>
      <c r="R22" s="496"/>
    </row>
    <row r="23" spans="1:34" ht="41.4">
      <c r="A23" s="493" t="s">
        <v>770</v>
      </c>
      <c r="B23" s="494" t="s">
        <v>771</v>
      </c>
      <c r="C23" s="495">
        <f>SUM(D23:E23)</f>
        <v>0</v>
      </c>
      <c r="D23" s="495"/>
      <c r="E23" s="495"/>
      <c r="F23" s="495">
        <f t="shared" si="15"/>
        <v>0</v>
      </c>
      <c r="G23" s="495"/>
      <c r="H23" s="495"/>
      <c r="I23" s="495">
        <f t="shared" si="20"/>
        <v>0</v>
      </c>
      <c r="J23" s="495"/>
      <c r="K23" s="495"/>
      <c r="L23" s="495">
        <f>SUM(M23:N23)</f>
        <v>0</v>
      </c>
      <c r="M23" s="495"/>
      <c r="N23" s="495"/>
      <c r="O23" s="495">
        <f>SUM(P23:Q23)</f>
        <v>0</v>
      </c>
      <c r="P23" s="495"/>
      <c r="Q23" s="495"/>
      <c r="R23" s="496"/>
    </row>
    <row r="24" spans="1:34" ht="41.4">
      <c r="A24" s="493">
        <v>3</v>
      </c>
      <c r="B24" s="494" t="s">
        <v>772</v>
      </c>
      <c r="C24" s="495">
        <f>SUM(D24:E24)</f>
        <v>0</v>
      </c>
      <c r="D24" s="495"/>
      <c r="E24" s="495"/>
      <c r="F24" s="495">
        <f>SUM(G24:H24)</f>
        <v>0</v>
      </c>
      <c r="G24" s="495"/>
      <c r="H24" s="495"/>
      <c r="I24" s="495">
        <f>SUM(J24:K24)</f>
        <v>0</v>
      </c>
      <c r="J24" s="495"/>
      <c r="K24" s="495"/>
      <c r="L24" s="495">
        <f>SUM(M24:N24)</f>
        <v>0</v>
      </c>
      <c r="M24" s="495"/>
      <c r="N24" s="495"/>
      <c r="O24" s="495">
        <f>SUM(P24:Q24)</f>
        <v>0</v>
      </c>
      <c r="P24" s="495"/>
      <c r="Q24" s="495"/>
      <c r="R24" s="496"/>
    </row>
    <row r="25" spans="1:34" ht="69">
      <c r="A25" s="497" t="s">
        <v>773</v>
      </c>
      <c r="B25" s="498" t="s">
        <v>774</v>
      </c>
      <c r="C25" s="499">
        <f t="shared" ref="C25:G25" si="21">C26+C29</f>
        <v>4737.4229999999998</v>
      </c>
      <c r="D25" s="499">
        <f t="shared" si="21"/>
        <v>0</v>
      </c>
      <c r="E25" s="499">
        <f t="shared" si="21"/>
        <v>4737.4229999999998</v>
      </c>
      <c r="F25" s="499">
        <f t="shared" si="21"/>
        <v>51208</v>
      </c>
      <c r="G25" s="499">
        <f t="shared" si="21"/>
        <v>3348</v>
      </c>
      <c r="H25" s="499">
        <v>47860</v>
      </c>
      <c r="I25" s="499">
        <f t="shared" ref="I25:Q25" si="22">I26+I29</f>
        <v>51208</v>
      </c>
      <c r="J25" s="499">
        <f t="shared" si="22"/>
        <v>3348</v>
      </c>
      <c r="K25" s="499">
        <f t="shared" si="22"/>
        <v>47860</v>
      </c>
      <c r="L25" s="499">
        <f t="shared" si="22"/>
        <v>3568.0249999999996</v>
      </c>
      <c r="M25" s="499">
        <f t="shared" si="22"/>
        <v>0</v>
      </c>
      <c r="N25" s="499">
        <f t="shared" si="22"/>
        <v>3568.0249999999996</v>
      </c>
      <c r="O25" s="499">
        <f t="shared" si="22"/>
        <v>32697.042999999998</v>
      </c>
      <c r="P25" s="499">
        <f t="shared" si="22"/>
        <v>668.8</v>
      </c>
      <c r="Q25" s="499">
        <f t="shared" si="22"/>
        <v>32028.242999999999</v>
      </c>
      <c r="R25" s="500"/>
    </row>
    <row r="26" spans="1:34" ht="41.4">
      <c r="A26" s="493">
        <v>1</v>
      </c>
      <c r="B26" s="494" t="s">
        <v>775</v>
      </c>
      <c r="C26" s="495">
        <f t="shared" ref="C26:Q26" si="23">SUM(C27:C28)</f>
        <v>4737.4229999999998</v>
      </c>
      <c r="D26" s="495">
        <f t="shared" si="23"/>
        <v>0</v>
      </c>
      <c r="E26" s="495">
        <f t="shared" si="23"/>
        <v>4737.4229999999998</v>
      </c>
      <c r="F26" s="495">
        <f t="shared" si="23"/>
        <v>51208</v>
      </c>
      <c r="G26" s="501">
        <f>G27+G28</f>
        <v>3348</v>
      </c>
      <c r="H26" s="495">
        <v>47860</v>
      </c>
      <c r="I26" s="495">
        <f t="shared" ref="I26" si="24">SUM(I27:I28)</f>
        <v>51208</v>
      </c>
      <c r="J26" s="501">
        <f>J27+J28</f>
        <v>3348</v>
      </c>
      <c r="K26" s="495">
        <v>47860</v>
      </c>
      <c r="L26" s="495">
        <f t="shared" si="23"/>
        <v>3568.0249999999996</v>
      </c>
      <c r="M26" s="495">
        <f t="shared" si="23"/>
        <v>0</v>
      </c>
      <c r="N26" s="495">
        <f t="shared" si="23"/>
        <v>3568.0249999999996</v>
      </c>
      <c r="O26" s="495">
        <f t="shared" si="23"/>
        <v>32697.042999999998</v>
      </c>
      <c r="P26" s="495">
        <f t="shared" si="23"/>
        <v>668.8</v>
      </c>
      <c r="Q26" s="495">
        <f t="shared" si="23"/>
        <v>32028.242999999999</v>
      </c>
      <c r="R26" s="496"/>
    </row>
    <row r="27" spans="1:34" ht="55.2">
      <c r="A27" s="493" t="s">
        <v>766</v>
      </c>
      <c r="B27" s="494" t="s">
        <v>776</v>
      </c>
      <c r="C27" s="495">
        <f>SUM(D27:E27)</f>
        <v>4737.4229999999998</v>
      </c>
      <c r="D27" s="495"/>
      <c r="E27" s="495">
        <v>4737.4229999999998</v>
      </c>
      <c r="F27" s="495">
        <f t="shared" ref="F27:F42" si="25">SUM(G27:H27)</f>
        <v>51208</v>
      </c>
      <c r="G27" s="495">
        <v>3348</v>
      </c>
      <c r="H27" s="495">
        <v>47860</v>
      </c>
      <c r="I27" s="495">
        <f t="shared" ref="I27:I29" si="26">SUM(J27:K27)</f>
        <v>51208</v>
      </c>
      <c r="J27" s="495">
        <v>3348</v>
      </c>
      <c r="K27" s="495">
        <v>47860</v>
      </c>
      <c r="L27" s="495">
        <f>SUM(M27:N27)</f>
        <v>3568.0249999999996</v>
      </c>
      <c r="M27" s="495"/>
      <c r="N27" s="495">
        <f>[2]MTQG!Q72</f>
        <v>3568.0249999999996</v>
      </c>
      <c r="O27" s="495">
        <f>SUM(P27:Q27)</f>
        <v>32697.042999999998</v>
      </c>
      <c r="P27" s="495">
        <v>668.8</v>
      </c>
      <c r="Q27" s="495">
        <v>32028.242999999999</v>
      </c>
      <c r="R27" s="496"/>
    </row>
    <row r="28" spans="1:34" ht="41.4">
      <c r="A28" s="493" t="s">
        <v>768</v>
      </c>
      <c r="B28" s="494" t="s">
        <v>777</v>
      </c>
      <c r="C28" s="495">
        <f>SUM(D28:E28)</f>
        <v>0</v>
      </c>
      <c r="D28" s="495"/>
      <c r="E28" s="495"/>
      <c r="F28" s="495">
        <f t="shared" si="25"/>
        <v>0</v>
      </c>
      <c r="G28" s="495"/>
      <c r="H28" s="495"/>
      <c r="I28" s="495">
        <f t="shared" si="26"/>
        <v>0</v>
      </c>
      <c r="J28" s="495"/>
      <c r="K28" s="495"/>
      <c r="L28" s="495">
        <f>SUM(M28:N28)</f>
        <v>0</v>
      </c>
      <c r="M28" s="495"/>
      <c r="N28" s="495"/>
      <c r="O28" s="495">
        <f>SUM(P28:Q28)</f>
        <v>0</v>
      </c>
      <c r="P28" s="495"/>
      <c r="Q28" s="495"/>
      <c r="R28" s="496"/>
    </row>
    <row r="29" spans="1:34" ht="41.4">
      <c r="A29" s="493">
        <v>2</v>
      </c>
      <c r="B29" s="494" t="s">
        <v>778</v>
      </c>
      <c r="C29" s="495">
        <f>SUM(D29:E29)</f>
        <v>0</v>
      </c>
      <c r="D29" s="495"/>
      <c r="E29" s="495"/>
      <c r="F29" s="495">
        <f t="shared" si="25"/>
        <v>0</v>
      </c>
      <c r="G29" s="495"/>
      <c r="H29" s="495"/>
      <c r="I29" s="495">
        <f t="shared" si="26"/>
        <v>0</v>
      </c>
      <c r="J29" s="495"/>
      <c r="K29" s="495"/>
      <c r="L29" s="495">
        <f>SUM(M29:N29)</f>
        <v>0</v>
      </c>
      <c r="M29" s="495"/>
      <c r="N29" s="495"/>
      <c r="O29" s="495">
        <f>SUM(P29:Q29)</f>
        <v>0</v>
      </c>
      <c r="P29" s="495"/>
      <c r="Q29" s="495"/>
      <c r="R29" s="496"/>
    </row>
    <row r="30" spans="1:34" ht="27.6">
      <c r="A30" s="497" t="s">
        <v>779</v>
      </c>
      <c r="B30" s="498" t="s">
        <v>780</v>
      </c>
      <c r="C30" s="499">
        <f t="shared" ref="C30:Q30" si="27">C31+C32+C35+C36</f>
        <v>725.90100000000007</v>
      </c>
      <c r="D30" s="499">
        <f t="shared" si="27"/>
        <v>507.41600000000017</v>
      </c>
      <c r="E30" s="499">
        <f t="shared" si="27"/>
        <v>218.4849999999999</v>
      </c>
      <c r="F30" s="499">
        <f t="shared" si="27"/>
        <v>13588</v>
      </c>
      <c r="G30" s="499">
        <f t="shared" si="27"/>
        <v>8706</v>
      </c>
      <c r="H30" s="499">
        <v>4882</v>
      </c>
      <c r="I30" s="499">
        <f t="shared" ref="I30:K30" si="28">I31+I32+I35+I36</f>
        <v>13588</v>
      </c>
      <c r="J30" s="499">
        <f t="shared" si="28"/>
        <v>8706</v>
      </c>
      <c r="K30" s="499">
        <f t="shared" si="28"/>
        <v>4882</v>
      </c>
      <c r="L30" s="499">
        <f t="shared" si="27"/>
        <v>218.48500000000001</v>
      </c>
      <c r="M30" s="499">
        <f t="shared" si="27"/>
        <v>0</v>
      </c>
      <c r="N30" s="499">
        <f t="shared" si="27"/>
        <v>218.48500000000001</v>
      </c>
      <c r="O30" s="499">
        <f t="shared" si="27"/>
        <v>5383.6667400000006</v>
      </c>
      <c r="P30" s="499">
        <f t="shared" si="27"/>
        <v>1248.6667399999999</v>
      </c>
      <c r="Q30" s="499">
        <f t="shared" si="27"/>
        <v>4135</v>
      </c>
      <c r="R30" s="500"/>
    </row>
    <row r="31" spans="1:34" ht="82.8">
      <c r="A31" s="493">
        <v>1</v>
      </c>
      <c r="B31" s="494" t="s">
        <v>781</v>
      </c>
      <c r="C31" s="495">
        <f>SUM(D31:E31)</f>
        <v>341.31999999999994</v>
      </c>
      <c r="D31" s="495">
        <v>122.83500000000004</v>
      </c>
      <c r="E31" s="495">
        <v>218.4849999999999</v>
      </c>
      <c r="F31" s="495">
        <f t="shared" si="25"/>
        <v>6977</v>
      </c>
      <c r="G31" s="495">
        <v>2095</v>
      </c>
      <c r="H31" s="495">
        <v>4882</v>
      </c>
      <c r="I31" s="495">
        <f t="shared" ref="I31" si="29">SUM(J31:K31)</f>
        <v>6977</v>
      </c>
      <c r="J31" s="495">
        <v>2095</v>
      </c>
      <c r="K31" s="495">
        <v>4882</v>
      </c>
      <c r="L31" s="495">
        <f>SUM(M31:N31)</f>
        <v>218.48500000000001</v>
      </c>
      <c r="M31" s="495"/>
      <c r="N31" s="495">
        <f>[2]MTQG!Q99</f>
        <v>218.48500000000001</v>
      </c>
      <c r="O31" s="495">
        <f>SUM(P31:Q31)</f>
        <v>4262.26</v>
      </c>
      <c r="P31" s="495">
        <v>127.26</v>
      </c>
      <c r="Q31" s="495">
        <v>4135</v>
      </c>
      <c r="R31" s="496"/>
    </row>
    <row r="32" spans="1:34" ht="55.2">
      <c r="A32" s="493">
        <v>2</v>
      </c>
      <c r="B32" s="494" t="s">
        <v>782</v>
      </c>
      <c r="C32" s="495">
        <f t="shared" ref="C32:D32" si="30">SUM(C33:C34)</f>
        <v>327</v>
      </c>
      <c r="D32" s="495">
        <f t="shared" si="30"/>
        <v>327</v>
      </c>
      <c r="E32" s="495">
        <v>0</v>
      </c>
      <c r="F32" s="495">
        <f t="shared" ref="F32:Q32" si="31">SUM(F33:F34)</f>
        <v>862</v>
      </c>
      <c r="G32" s="495">
        <f t="shared" si="31"/>
        <v>862</v>
      </c>
      <c r="H32" s="495">
        <v>0</v>
      </c>
      <c r="I32" s="495">
        <f t="shared" ref="I32:J32" si="32">SUM(I33:I34)</f>
        <v>862</v>
      </c>
      <c r="J32" s="495">
        <f t="shared" si="32"/>
        <v>862</v>
      </c>
      <c r="K32" s="495">
        <v>0</v>
      </c>
      <c r="L32" s="495">
        <f t="shared" si="31"/>
        <v>0</v>
      </c>
      <c r="M32" s="495">
        <f t="shared" si="31"/>
        <v>0</v>
      </c>
      <c r="N32" s="495">
        <f t="shared" si="31"/>
        <v>0</v>
      </c>
      <c r="O32" s="495">
        <f t="shared" si="31"/>
        <v>0</v>
      </c>
      <c r="P32" s="495">
        <f t="shared" si="31"/>
        <v>0</v>
      </c>
      <c r="Q32" s="495">
        <f t="shared" si="31"/>
        <v>0</v>
      </c>
      <c r="R32" s="496"/>
    </row>
    <row r="33" spans="1:18" ht="13.8">
      <c r="A33" s="493" t="s">
        <v>766</v>
      </c>
      <c r="B33" s="494" t="s">
        <v>783</v>
      </c>
      <c r="C33" s="495">
        <f t="shared" ref="C33:C39" si="33">SUM(D33:E33)</f>
        <v>327</v>
      </c>
      <c r="D33" s="495">
        <v>327</v>
      </c>
      <c r="E33" s="495"/>
      <c r="F33" s="495">
        <f t="shared" si="25"/>
        <v>862</v>
      </c>
      <c r="G33" s="495">
        <v>862</v>
      </c>
      <c r="H33" s="495"/>
      <c r="I33" s="495">
        <f t="shared" ref="I33:I39" si="34">SUM(J33:K33)</f>
        <v>862</v>
      </c>
      <c r="J33" s="495">
        <v>862</v>
      </c>
      <c r="K33" s="495"/>
      <c r="L33" s="495">
        <f t="shared" ref="L33:L39" si="35">SUM(M33:N33)</f>
        <v>0</v>
      </c>
      <c r="M33" s="495"/>
      <c r="N33" s="495"/>
      <c r="O33" s="495">
        <f t="shared" ref="O33:O39" si="36">SUM(P33:Q33)</f>
        <v>0</v>
      </c>
      <c r="P33" s="495"/>
      <c r="Q33" s="495"/>
      <c r="R33" s="496"/>
    </row>
    <row r="34" spans="1:18" ht="13.8">
      <c r="A34" s="493" t="s">
        <v>768</v>
      </c>
      <c r="B34" s="494" t="s">
        <v>784</v>
      </c>
      <c r="C34" s="495">
        <f t="shared" si="33"/>
        <v>0</v>
      </c>
      <c r="D34" s="495"/>
      <c r="E34" s="495"/>
      <c r="F34" s="495">
        <f t="shared" si="25"/>
        <v>0</v>
      </c>
      <c r="G34" s="495"/>
      <c r="H34" s="495"/>
      <c r="I34" s="495">
        <f t="shared" si="34"/>
        <v>0</v>
      </c>
      <c r="J34" s="495"/>
      <c r="K34" s="495"/>
      <c r="L34" s="495">
        <f t="shared" si="35"/>
        <v>0</v>
      </c>
      <c r="M34" s="495"/>
      <c r="N34" s="495"/>
      <c r="O34" s="495">
        <f t="shared" si="36"/>
        <v>0</v>
      </c>
      <c r="P34" s="495"/>
      <c r="Q34" s="495"/>
      <c r="R34" s="496"/>
    </row>
    <row r="35" spans="1:18" ht="41.4">
      <c r="A35" s="493">
        <v>3</v>
      </c>
      <c r="B35" s="494" t="s">
        <v>785</v>
      </c>
      <c r="C35" s="495">
        <f t="shared" si="33"/>
        <v>57.581000000000131</v>
      </c>
      <c r="D35" s="495">
        <v>57.581000000000131</v>
      </c>
      <c r="E35" s="495"/>
      <c r="F35" s="495">
        <f t="shared" si="25"/>
        <v>5749</v>
      </c>
      <c r="G35" s="495">
        <v>5749</v>
      </c>
      <c r="H35" s="495"/>
      <c r="I35" s="495">
        <f t="shared" si="34"/>
        <v>5749</v>
      </c>
      <c r="J35" s="495">
        <v>5749</v>
      </c>
      <c r="K35" s="495"/>
      <c r="L35" s="495">
        <f t="shared" si="35"/>
        <v>0</v>
      </c>
      <c r="M35" s="495"/>
      <c r="N35" s="495"/>
      <c r="O35" s="495">
        <f t="shared" si="36"/>
        <v>1121.4067399999999</v>
      </c>
      <c r="P35" s="495">
        <v>1121.4067399999999</v>
      </c>
      <c r="Q35" s="495"/>
      <c r="R35" s="496"/>
    </row>
    <row r="36" spans="1:18" ht="41.4">
      <c r="A36" s="493">
        <v>4</v>
      </c>
      <c r="B36" s="494" t="s">
        <v>786</v>
      </c>
      <c r="C36" s="495">
        <f t="shared" si="33"/>
        <v>0</v>
      </c>
      <c r="D36" s="495"/>
      <c r="E36" s="495"/>
      <c r="F36" s="495">
        <f t="shared" si="25"/>
        <v>0</v>
      </c>
      <c r="G36" s="495"/>
      <c r="H36" s="495"/>
      <c r="I36" s="495">
        <f t="shared" si="34"/>
        <v>0</v>
      </c>
      <c r="J36" s="495"/>
      <c r="K36" s="495"/>
      <c r="L36" s="495">
        <f t="shared" si="35"/>
        <v>0</v>
      </c>
      <c r="M36" s="495"/>
      <c r="N36" s="495"/>
      <c r="O36" s="495">
        <f t="shared" si="36"/>
        <v>0</v>
      </c>
      <c r="P36" s="495"/>
      <c r="Q36" s="495"/>
      <c r="R36" s="496"/>
    </row>
    <row r="37" spans="1:18" ht="41.4">
      <c r="A37" s="497" t="s">
        <v>787</v>
      </c>
      <c r="B37" s="498" t="s">
        <v>788</v>
      </c>
      <c r="C37" s="499">
        <f t="shared" si="33"/>
        <v>2252.35</v>
      </c>
      <c r="D37" s="499">
        <v>294.75</v>
      </c>
      <c r="E37" s="499">
        <v>1957.6</v>
      </c>
      <c r="F37" s="499">
        <f t="shared" si="25"/>
        <v>3844</v>
      </c>
      <c r="G37" s="499"/>
      <c r="H37" s="499">
        <v>3844</v>
      </c>
      <c r="I37" s="499">
        <f t="shared" si="34"/>
        <v>2338</v>
      </c>
      <c r="J37" s="499"/>
      <c r="K37" s="499">
        <f>3844-1506</f>
        <v>2338</v>
      </c>
      <c r="L37" s="499">
        <f t="shared" si="35"/>
        <v>693.7</v>
      </c>
      <c r="M37" s="499">
        <v>36.700000000000003</v>
      </c>
      <c r="N37" s="499">
        <f>[2]MTQG!Q106</f>
        <v>657</v>
      </c>
      <c r="O37" s="499">
        <f t="shared" si="36"/>
        <v>725.64599999999996</v>
      </c>
      <c r="P37" s="499"/>
      <c r="Q37" s="499">
        <v>725.64599999999996</v>
      </c>
      <c r="R37" s="500"/>
    </row>
    <row r="38" spans="1:18" ht="55.2">
      <c r="A38" s="497" t="s">
        <v>789</v>
      </c>
      <c r="B38" s="498" t="s">
        <v>790</v>
      </c>
      <c r="C38" s="495">
        <f t="shared" si="33"/>
        <v>0</v>
      </c>
      <c r="D38" s="495"/>
      <c r="E38" s="495"/>
      <c r="F38" s="495">
        <f t="shared" si="25"/>
        <v>0</v>
      </c>
      <c r="G38" s="495"/>
      <c r="H38" s="495"/>
      <c r="I38" s="495">
        <f t="shared" si="34"/>
        <v>0</v>
      </c>
      <c r="J38" s="495"/>
      <c r="K38" s="495"/>
      <c r="L38" s="495">
        <f t="shared" si="35"/>
        <v>0</v>
      </c>
      <c r="M38" s="495"/>
      <c r="N38" s="495"/>
      <c r="O38" s="495">
        <f t="shared" si="36"/>
        <v>0</v>
      </c>
      <c r="P38" s="495"/>
      <c r="Q38" s="495"/>
      <c r="R38" s="500"/>
    </row>
    <row r="39" spans="1:18" ht="41.4">
      <c r="A39" s="497" t="s">
        <v>791</v>
      </c>
      <c r="B39" s="498" t="s">
        <v>792</v>
      </c>
      <c r="C39" s="499">
        <f t="shared" si="33"/>
        <v>987.36</v>
      </c>
      <c r="D39" s="499">
        <v>987.36</v>
      </c>
      <c r="E39" s="499"/>
      <c r="F39" s="499">
        <f t="shared" si="25"/>
        <v>2691</v>
      </c>
      <c r="G39" s="499">
        <v>2691</v>
      </c>
      <c r="H39" s="499"/>
      <c r="I39" s="499">
        <f t="shared" si="34"/>
        <v>2691</v>
      </c>
      <c r="J39" s="499">
        <v>2691</v>
      </c>
      <c r="K39" s="499"/>
      <c r="L39" s="499">
        <f t="shared" si="35"/>
        <v>43.588000000000001</v>
      </c>
      <c r="M39" s="499">
        <v>43.588000000000001</v>
      </c>
      <c r="N39" s="499"/>
      <c r="O39" s="499">
        <f t="shared" si="36"/>
        <v>19.344000000000001</v>
      </c>
      <c r="P39" s="499">
        <v>19.344000000000001</v>
      </c>
      <c r="Q39" s="499"/>
      <c r="R39" s="500"/>
    </row>
    <row r="40" spans="1:18" ht="41.4">
      <c r="A40" s="497" t="s">
        <v>793</v>
      </c>
      <c r="B40" s="498" t="s">
        <v>794</v>
      </c>
      <c r="C40" s="499">
        <f t="shared" ref="C40:Q40" si="37">C41+C42</f>
        <v>6905.3580000000002</v>
      </c>
      <c r="D40" s="499">
        <f t="shared" si="37"/>
        <v>6795.64</v>
      </c>
      <c r="E40" s="499">
        <f t="shared" si="37"/>
        <v>109.71800000000007</v>
      </c>
      <c r="F40" s="499">
        <f t="shared" si="37"/>
        <v>53486</v>
      </c>
      <c r="G40" s="499">
        <f t="shared" si="37"/>
        <v>30934</v>
      </c>
      <c r="H40" s="499">
        <v>22552</v>
      </c>
      <c r="I40" s="499">
        <f t="shared" ref="I40:K40" si="38">I41+I42</f>
        <v>53486</v>
      </c>
      <c r="J40" s="499">
        <f t="shared" si="38"/>
        <v>30934</v>
      </c>
      <c r="K40" s="499">
        <f t="shared" si="38"/>
        <v>22552</v>
      </c>
      <c r="L40" s="499">
        <f t="shared" si="37"/>
        <v>34.613</v>
      </c>
      <c r="M40" s="499">
        <f t="shared" si="37"/>
        <v>0</v>
      </c>
      <c r="N40" s="499">
        <f t="shared" si="37"/>
        <v>34.613</v>
      </c>
      <c r="O40" s="499">
        <f t="shared" si="37"/>
        <v>20045.31725</v>
      </c>
      <c r="P40" s="499">
        <f t="shared" si="37"/>
        <v>2960.3029999999999</v>
      </c>
      <c r="Q40" s="499">
        <f t="shared" si="37"/>
        <v>17085.01425</v>
      </c>
      <c r="R40" s="500"/>
    </row>
    <row r="41" spans="1:18" ht="41.4">
      <c r="A41" s="493">
        <v>1</v>
      </c>
      <c r="B41" s="494" t="s">
        <v>795</v>
      </c>
      <c r="C41" s="495">
        <f>SUM(D41:E41)</f>
        <v>6893.3580000000002</v>
      </c>
      <c r="D41" s="495">
        <v>6783.64</v>
      </c>
      <c r="E41" s="495">
        <v>109.71800000000007</v>
      </c>
      <c r="F41" s="495">
        <f t="shared" si="25"/>
        <v>53093</v>
      </c>
      <c r="G41" s="495">
        <v>30541</v>
      </c>
      <c r="H41" s="495">
        <v>22552</v>
      </c>
      <c r="I41" s="495">
        <f t="shared" ref="I41:I42" si="39">SUM(J41:K41)</f>
        <v>53093</v>
      </c>
      <c r="J41" s="495">
        <v>30541</v>
      </c>
      <c r="K41" s="495">
        <v>22552</v>
      </c>
      <c r="L41" s="495">
        <f>SUM(M41:N41)</f>
        <v>34.613</v>
      </c>
      <c r="M41" s="495"/>
      <c r="N41" s="495">
        <f>[2]MTQG!Q130</f>
        <v>34.613</v>
      </c>
      <c r="O41" s="495">
        <f>SUM(P41:Q41)</f>
        <v>20045.31725</v>
      </c>
      <c r="P41" s="495">
        <v>2960.3029999999999</v>
      </c>
      <c r="Q41" s="495">
        <v>17085.01425</v>
      </c>
      <c r="R41" s="496"/>
    </row>
    <row r="42" spans="1:18" ht="41.4">
      <c r="A42" s="493">
        <v>2</v>
      </c>
      <c r="B42" s="494" t="s">
        <v>796</v>
      </c>
      <c r="C42" s="495">
        <f>SUM(D42:E42)</f>
        <v>12</v>
      </c>
      <c r="D42" s="495">
        <v>12</v>
      </c>
      <c r="E42" s="495"/>
      <c r="F42" s="495">
        <f t="shared" si="25"/>
        <v>393</v>
      </c>
      <c r="G42" s="495">
        <v>393</v>
      </c>
      <c r="H42" s="495"/>
      <c r="I42" s="495">
        <f t="shared" si="39"/>
        <v>393</v>
      </c>
      <c r="J42" s="495">
        <v>393</v>
      </c>
      <c r="K42" s="495"/>
      <c r="L42" s="495">
        <f>SUM(M42:N42)</f>
        <v>0</v>
      </c>
      <c r="M42" s="495"/>
      <c r="N42" s="495"/>
      <c r="O42" s="495">
        <f>SUM(P42:Q42)</f>
        <v>0</v>
      </c>
      <c r="P42" s="495"/>
      <c r="Q42" s="495"/>
      <c r="R42" s="496"/>
    </row>
    <row r="43" spans="1:18" ht="69">
      <c r="A43" s="497" t="s">
        <v>797</v>
      </c>
      <c r="B43" s="498" t="s">
        <v>798</v>
      </c>
      <c r="C43" s="499">
        <f t="shared" ref="C43:D43" si="40">C44+C48+C49</f>
        <v>0</v>
      </c>
      <c r="D43" s="499">
        <f t="shared" si="40"/>
        <v>0</v>
      </c>
      <c r="E43" s="499">
        <v>0</v>
      </c>
      <c r="F43" s="499">
        <f t="shared" ref="F43:Q43" si="41">F44+F48+F49</f>
        <v>811</v>
      </c>
      <c r="G43" s="499">
        <f t="shared" si="41"/>
        <v>811</v>
      </c>
      <c r="H43" s="499">
        <v>0</v>
      </c>
      <c r="I43" s="499">
        <f t="shared" ref="I43:K43" si="42">I44+I48+I49</f>
        <v>811</v>
      </c>
      <c r="J43" s="499">
        <f t="shared" si="42"/>
        <v>811</v>
      </c>
      <c r="K43" s="499">
        <f t="shared" si="42"/>
        <v>0</v>
      </c>
      <c r="L43" s="499">
        <f t="shared" si="41"/>
        <v>0</v>
      </c>
      <c r="M43" s="499">
        <f t="shared" si="41"/>
        <v>0</v>
      </c>
      <c r="N43" s="499">
        <f t="shared" si="41"/>
        <v>0</v>
      </c>
      <c r="O43" s="499">
        <f t="shared" si="41"/>
        <v>448.68200000000002</v>
      </c>
      <c r="P43" s="499">
        <f t="shared" si="41"/>
        <v>448.68200000000002</v>
      </c>
      <c r="Q43" s="499">
        <f t="shared" si="41"/>
        <v>0</v>
      </c>
      <c r="R43" s="500"/>
    </row>
    <row r="44" spans="1:18" ht="41.4">
      <c r="A44" s="493">
        <v>1</v>
      </c>
      <c r="B44" s="494" t="s">
        <v>799</v>
      </c>
      <c r="C44" s="495">
        <f t="shared" ref="C44" si="43">SUM(C45:C47)</f>
        <v>0</v>
      </c>
      <c r="D44" s="495">
        <f t="shared" ref="D44" si="44">SUM(D45:D47)</f>
        <v>0</v>
      </c>
      <c r="E44" s="495">
        <v>0</v>
      </c>
      <c r="F44" s="495">
        <f t="shared" ref="F44:Q44" si="45">SUM(F45:F47)</f>
        <v>571</v>
      </c>
      <c r="G44" s="495">
        <f t="shared" si="45"/>
        <v>571</v>
      </c>
      <c r="H44" s="495">
        <v>0</v>
      </c>
      <c r="I44" s="495">
        <f t="shared" ref="I44:J44" si="46">SUM(I45:I47)</f>
        <v>571</v>
      </c>
      <c r="J44" s="495">
        <f t="shared" si="46"/>
        <v>571</v>
      </c>
      <c r="K44" s="495">
        <v>0</v>
      </c>
      <c r="L44" s="495">
        <f t="shared" si="45"/>
        <v>0</v>
      </c>
      <c r="M44" s="495">
        <f t="shared" si="45"/>
        <v>0</v>
      </c>
      <c r="N44" s="495">
        <f t="shared" si="45"/>
        <v>0</v>
      </c>
      <c r="O44" s="495">
        <f t="shared" si="45"/>
        <v>448.68200000000002</v>
      </c>
      <c r="P44" s="495">
        <f t="shared" si="45"/>
        <v>448.68200000000002</v>
      </c>
      <c r="Q44" s="495">
        <f t="shared" si="45"/>
        <v>0</v>
      </c>
      <c r="R44" s="496"/>
    </row>
    <row r="45" spans="1:18" ht="27.6">
      <c r="A45" s="493" t="s">
        <v>766</v>
      </c>
      <c r="B45" s="494" t="s">
        <v>800</v>
      </c>
      <c r="C45" s="495">
        <f>SUM(D45:E45)</f>
        <v>0</v>
      </c>
      <c r="D45" s="495"/>
      <c r="E45" s="495"/>
      <c r="F45" s="495">
        <f t="shared" ref="F45:F49" si="47">SUM(G45:H45)</f>
        <v>274</v>
      </c>
      <c r="G45" s="495">
        <v>274</v>
      </c>
      <c r="H45" s="495"/>
      <c r="I45" s="495">
        <f t="shared" ref="I45:I49" si="48">SUM(J45:K45)</f>
        <v>274</v>
      </c>
      <c r="J45" s="495">
        <v>274</v>
      </c>
      <c r="K45" s="495"/>
      <c r="L45" s="495">
        <f>SUM(M45:N45)</f>
        <v>0</v>
      </c>
      <c r="M45" s="495"/>
      <c r="N45" s="495"/>
      <c r="O45" s="495">
        <f>SUM(P45:Q45)</f>
        <v>273.964</v>
      </c>
      <c r="P45" s="495">
        <v>273.964</v>
      </c>
      <c r="Q45" s="495"/>
      <c r="R45" s="496"/>
    </row>
    <row r="46" spans="1:18" ht="27.6">
      <c r="A46" s="493" t="s">
        <v>768</v>
      </c>
      <c r="B46" s="494" t="s">
        <v>801</v>
      </c>
      <c r="C46" s="495">
        <f>SUM(D46:E46)</f>
        <v>0</v>
      </c>
      <c r="D46" s="495"/>
      <c r="E46" s="495"/>
      <c r="F46" s="495">
        <f t="shared" si="47"/>
        <v>217</v>
      </c>
      <c r="G46" s="495">
        <v>217</v>
      </c>
      <c r="H46" s="495"/>
      <c r="I46" s="495">
        <f t="shared" si="48"/>
        <v>217</v>
      </c>
      <c r="J46" s="495">
        <v>217</v>
      </c>
      <c r="K46" s="495"/>
      <c r="L46" s="495">
        <f>SUM(M46:N46)</f>
        <v>0</v>
      </c>
      <c r="M46" s="495"/>
      <c r="N46" s="495"/>
      <c r="O46" s="495">
        <f>SUM(P46:Q46)</f>
        <v>174.71799999999999</v>
      </c>
      <c r="P46" s="495">
        <v>174.71799999999999</v>
      </c>
      <c r="Q46" s="495"/>
      <c r="R46" s="496"/>
    </row>
    <row r="47" spans="1:18" ht="55.2">
      <c r="A47" s="493" t="s">
        <v>770</v>
      </c>
      <c r="B47" s="494" t="s">
        <v>802</v>
      </c>
      <c r="C47" s="495">
        <f>SUM(D47:E47)</f>
        <v>0</v>
      </c>
      <c r="D47" s="495"/>
      <c r="E47" s="495"/>
      <c r="F47" s="495">
        <f t="shared" si="47"/>
        <v>80</v>
      </c>
      <c r="G47" s="495">
        <v>80</v>
      </c>
      <c r="H47" s="495"/>
      <c r="I47" s="495">
        <f t="shared" si="48"/>
        <v>80</v>
      </c>
      <c r="J47" s="495">
        <v>80</v>
      </c>
      <c r="K47" s="495"/>
      <c r="L47" s="495">
        <f>SUM(M47:N47)</f>
        <v>0</v>
      </c>
      <c r="M47" s="495"/>
      <c r="N47" s="495"/>
      <c r="O47" s="495">
        <f>SUM(P47:Q47)</f>
        <v>0</v>
      </c>
      <c r="P47" s="495"/>
      <c r="Q47" s="495"/>
      <c r="R47" s="496"/>
    </row>
    <row r="48" spans="1:18" ht="55.2">
      <c r="A48" s="493">
        <v>2</v>
      </c>
      <c r="B48" s="494" t="s">
        <v>803</v>
      </c>
      <c r="C48" s="495">
        <f>SUM(D48:E48)</f>
        <v>0</v>
      </c>
      <c r="D48" s="495"/>
      <c r="E48" s="495"/>
      <c r="F48" s="495">
        <f t="shared" si="47"/>
        <v>0</v>
      </c>
      <c r="G48" s="495"/>
      <c r="H48" s="495"/>
      <c r="I48" s="495">
        <f t="shared" si="48"/>
        <v>0</v>
      </c>
      <c r="J48" s="495"/>
      <c r="K48" s="495"/>
      <c r="L48" s="495">
        <f>SUM(M48:N48)</f>
        <v>0</v>
      </c>
      <c r="M48" s="495"/>
      <c r="N48" s="495"/>
      <c r="O48" s="495">
        <f>SUM(P48:Q48)</f>
        <v>0</v>
      </c>
      <c r="P48" s="495"/>
      <c r="Q48" s="495"/>
      <c r="R48" s="496"/>
    </row>
    <row r="49" spans="1:20" ht="41.4">
      <c r="A49" s="493">
        <v>3</v>
      </c>
      <c r="B49" s="494" t="s">
        <v>804</v>
      </c>
      <c r="C49" s="495">
        <f>SUM(D49:E49)</f>
        <v>0</v>
      </c>
      <c r="D49" s="495"/>
      <c r="E49" s="495"/>
      <c r="F49" s="495">
        <f t="shared" si="47"/>
        <v>240</v>
      </c>
      <c r="G49" s="495">
        <v>240</v>
      </c>
      <c r="H49" s="495"/>
      <c r="I49" s="495">
        <f t="shared" si="48"/>
        <v>240</v>
      </c>
      <c r="J49" s="495">
        <v>240</v>
      </c>
      <c r="K49" s="495"/>
      <c r="L49" s="495">
        <f>SUM(M49:N49)</f>
        <v>0</v>
      </c>
      <c r="M49" s="495"/>
      <c r="N49" s="495"/>
      <c r="O49" s="495">
        <f>SUM(P49:Q49)</f>
        <v>0</v>
      </c>
      <c r="P49" s="495"/>
      <c r="Q49" s="495"/>
      <c r="R49" s="496"/>
    </row>
    <row r="50" spans="1:20" ht="27.6">
      <c r="A50" s="502" t="s">
        <v>61</v>
      </c>
      <c r="B50" s="486" t="s">
        <v>805</v>
      </c>
      <c r="C50" s="487">
        <f t="shared" ref="C50:Q50" si="49">C51+C54+C55+C58+C62+C63+C66</f>
        <v>13115.133</v>
      </c>
      <c r="D50" s="487">
        <f t="shared" si="49"/>
        <v>5476.2519999999995</v>
      </c>
      <c r="E50" s="487">
        <f t="shared" si="49"/>
        <v>7638.8810000000003</v>
      </c>
      <c r="F50" s="487">
        <f t="shared" si="49"/>
        <v>77564</v>
      </c>
      <c r="G50" s="487">
        <f t="shared" si="49"/>
        <v>33633</v>
      </c>
      <c r="H50" s="487">
        <v>43931</v>
      </c>
      <c r="I50" s="487">
        <f t="shared" ref="I50:K50" si="50">I51+I54+I55+I58+I62+I63+I66</f>
        <v>77564</v>
      </c>
      <c r="J50" s="487">
        <f t="shared" si="50"/>
        <v>33633</v>
      </c>
      <c r="K50" s="487">
        <f t="shared" si="50"/>
        <v>43931</v>
      </c>
      <c r="L50" s="487">
        <f t="shared" si="49"/>
        <v>6645.8810000000003</v>
      </c>
      <c r="M50" s="487">
        <f t="shared" si="49"/>
        <v>164.98</v>
      </c>
      <c r="N50" s="487">
        <f t="shared" si="49"/>
        <v>6315.9210000000003</v>
      </c>
      <c r="O50" s="487">
        <f t="shared" si="49"/>
        <v>38509.236999999994</v>
      </c>
      <c r="P50" s="487">
        <f t="shared" si="49"/>
        <v>8145.1689999999999</v>
      </c>
      <c r="Q50" s="487">
        <f t="shared" si="49"/>
        <v>30364.067999999999</v>
      </c>
      <c r="R50" s="488"/>
      <c r="T50" s="528">
        <f>P50/G50%</f>
        <v>24.217789076204919</v>
      </c>
    </row>
    <row r="51" spans="1:20" ht="55.2">
      <c r="A51" s="489" t="s">
        <v>10</v>
      </c>
      <c r="B51" s="490" t="s">
        <v>806</v>
      </c>
      <c r="C51" s="491">
        <f t="shared" ref="C51:Q51" si="51">C52+C53</f>
        <v>7639.7809999999999</v>
      </c>
      <c r="D51" s="491">
        <f t="shared" si="51"/>
        <v>0.9</v>
      </c>
      <c r="E51" s="491">
        <f t="shared" si="51"/>
        <v>7638.8810000000003</v>
      </c>
      <c r="F51" s="491">
        <f t="shared" si="51"/>
        <v>48324</v>
      </c>
      <c r="G51" s="491">
        <f t="shared" si="51"/>
        <v>4393</v>
      </c>
      <c r="H51" s="491">
        <v>43931</v>
      </c>
      <c r="I51" s="491">
        <f t="shared" ref="I51:J51" si="52">I52+I53</f>
        <v>48324</v>
      </c>
      <c r="J51" s="491">
        <f t="shared" si="52"/>
        <v>4393</v>
      </c>
      <c r="K51" s="491">
        <v>43931</v>
      </c>
      <c r="L51" s="491">
        <f t="shared" si="51"/>
        <v>6315.9210000000003</v>
      </c>
      <c r="M51" s="491">
        <f t="shared" si="51"/>
        <v>0</v>
      </c>
      <c r="N51" s="491">
        <f t="shared" si="51"/>
        <v>6315.9210000000003</v>
      </c>
      <c r="O51" s="491">
        <f t="shared" si="51"/>
        <v>30861.544999999998</v>
      </c>
      <c r="P51" s="491">
        <f t="shared" si="51"/>
        <v>497.47699999999998</v>
      </c>
      <c r="Q51" s="491">
        <f t="shared" si="51"/>
        <v>30364.067999999999</v>
      </c>
      <c r="R51" s="492"/>
    </row>
    <row r="52" spans="1:20" ht="55.2">
      <c r="A52" s="493">
        <v>1</v>
      </c>
      <c r="B52" s="494" t="s">
        <v>807</v>
      </c>
      <c r="C52" s="495">
        <f>SUM(D52:E52)</f>
        <v>7639.7809999999999</v>
      </c>
      <c r="D52" s="495">
        <v>0.9</v>
      </c>
      <c r="E52" s="495">
        <v>7638.8810000000003</v>
      </c>
      <c r="F52" s="495">
        <f t="shared" ref="F52:F68" si="53">SUM(G52:H52)</f>
        <v>48324</v>
      </c>
      <c r="G52" s="495">
        <v>4393</v>
      </c>
      <c r="H52" s="495">
        <v>43931</v>
      </c>
      <c r="I52" s="495">
        <f t="shared" ref="I52:I54" si="54">SUM(J52:K52)</f>
        <v>48324</v>
      </c>
      <c r="J52" s="495">
        <v>4393</v>
      </c>
      <c r="K52" s="495">
        <v>43931</v>
      </c>
      <c r="L52" s="495">
        <f>SUM(M52:N52)</f>
        <v>6315.9210000000003</v>
      </c>
      <c r="M52" s="495"/>
      <c r="N52" s="495">
        <f>[2]MTQG!Q32</f>
        <v>6315.9210000000003</v>
      </c>
      <c r="O52" s="495">
        <f>SUM(P52:Q52)</f>
        <v>30861.544999999998</v>
      </c>
      <c r="P52" s="495">
        <v>497.47699999999998</v>
      </c>
      <c r="Q52" s="495">
        <v>30364.067999999999</v>
      </c>
      <c r="R52" s="496"/>
    </row>
    <row r="53" spans="1:20" ht="41.4">
      <c r="A53" s="493">
        <v>2</v>
      </c>
      <c r="B53" s="494" t="s">
        <v>808</v>
      </c>
      <c r="C53" s="495">
        <f>SUM(D53:E53)</f>
        <v>0</v>
      </c>
      <c r="D53" s="495"/>
      <c r="E53" s="495"/>
      <c r="F53" s="495">
        <f t="shared" si="53"/>
        <v>0</v>
      </c>
      <c r="G53" s="495"/>
      <c r="H53" s="495"/>
      <c r="I53" s="495">
        <f t="shared" si="54"/>
        <v>0</v>
      </c>
      <c r="J53" s="495"/>
      <c r="K53" s="495"/>
      <c r="L53" s="495">
        <f>SUM(M53:N53)</f>
        <v>0</v>
      </c>
      <c r="M53" s="495"/>
      <c r="N53" s="495"/>
      <c r="O53" s="495">
        <f>SUM(P53:Q53)</f>
        <v>0</v>
      </c>
      <c r="P53" s="495"/>
      <c r="Q53" s="495"/>
      <c r="R53" s="496"/>
    </row>
    <row r="54" spans="1:20" ht="27.6">
      <c r="A54" s="497" t="s">
        <v>11</v>
      </c>
      <c r="B54" s="498" t="s">
        <v>809</v>
      </c>
      <c r="C54" s="499">
        <f>SUM(D54:E54)</f>
        <v>3425</v>
      </c>
      <c r="D54" s="499">
        <v>3425</v>
      </c>
      <c r="E54" s="499"/>
      <c r="F54" s="499">
        <f t="shared" si="53"/>
        <v>8628</v>
      </c>
      <c r="G54" s="499">
        <v>8628</v>
      </c>
      <c r="H54" s="499"/>
      <c r="I54" s="499">
        <f t="shared" si="54"/>
        <v>8628</v>
      </c>
      <c r="J54" s="499">
        <v>8628</v>
      </c>
      <c r="K54" s="499"/>
      <c r="L54" s="499">
        <f>SUM(M54:N54)</f>
        <v>0</v>
      </c>
      <c r="M54" s="499"/>
      <c r="N54" s="499"/>
      <c r="O54" s="499">
        <f>SUM(P54:Q54)</f>
        <v>0</v>
      </c>
      <c r="P54" s="499"/>
      <c r="Q54" s="499"/>
      <c r="R54" s="500"/>
    </row>
    <row r="55" spans="1:20" ht="27.6">
      <c r="A55" s="497" t="s">
        <v>45</v>
      </c>
      <c r="B55" s="498" t="s">
        <v>810</v>
      </c>
      <c r="C55" s="499">
        <f t="shared" ref="C55:Q55" si="55">C56+C57</f>
        <v>1495</v>
      </c>
      <c r="D55" s="499">
        <f t="shared" si="55"/>
        <v>1495</v>
      </c>
      <c r="E55" s="499">
        <f t="shared" si="55"/>
        <v>0</v>
      </c>
      <c r="F55" s="499">
        <f t="shared" si="55"/>
        <v>5014</v>
      </c>
      <c r="G55" s="499">
        <f t="shared" si="55"/>
        <v>5014</v>
      </c>
      <c r="H55" s="499">
        <v>0</v>
      </c>
      <c r="I55" s="499">
        <f t="shared" ref="I55:J55" si="56">I56+I57</f>
        <v>5014</v>
      </c>
      <c r="J55" s="499">
        <f t="shared" si="56"/>
        <v>5014</v>
      </c>
      <c r="K55" s="499">
        <v>0</v>
      </c>
      <c r="L55" s="499">
        <f t="shared" si="55"/>
        <v>0</v>
      </c>
      <c r="M55" s="499">
        <f t="shared" si="55"/>
        <v>0</v>
      </c>
      <c r="N55" s="499">
        <f t="shared" si="55"/>
        <v>0</v>
      </c>
      <c r="O55" s="499">
        <f t="shared" si="55"/>
        <v>0</v>
      </c>
      <c r="P55" s="499">
        <f t="shared" si="55"/>
        <v>0</v>
      </c>
      <c r="Q55" s="499">
        <f t="shared" si="55"/>
        <v>0</v>
      </c>
      <c r="R55" s="500"/>
    </row>
    <row r="56" spans="1:20" ht="27.6">
      <c r="A56" s="493">
        <v>1</v>
      </c>
      <c r="B56" s="494" t="s">
        <v>811</v>
      </c>
      <c r="C56" s="495">
        <f>SUM(D56:E56)</f>
        <v>1495</v>
      </c>
      <c r="D56" s="495">
        <v>1495</v>
      </c>
      <c r="E56" s="495"/>
      <c r="F56" s="495">
        <f t="shared" si="53"/>
        <v>3839</v>
      </c>
      <c r="G56" s="495">
        <v>3839</v>
      </c>
      <c r="H56" s="495"/>
      <c r="I56" s="495">
        <f t="shared" ref="I56:I57" si="57">SUM(J56:K56)</f>
        <v>3839</v>
      </c>
      <c r="J56" s="495">
        <v>3839</v>
      </c>
      <c r="K56" s="495"/>
      <c r="L56" s="495">
        <f>SUM(M56:N56)</f>
        <v>0</v>
      </c>
      <c r="M56" s="495"/>
      <c r="N56" s="495"/>
      <c r="O56" s="495">
        <f>SUM(P56:Q56)</f>
        <v>0</v>
      </c>
      <c r="P56" s="495">
        <v>0</v>
      </c>
      <c r="Q56" s="495"/>
      <c r="R56" s="496"/>
    </row>
    <row r="57" spans="1:20" ht="13.8">
      <c r="A57" s="493">
        <v>2</v>
      </c>
      <c r="B57" s="494" t="s">
        <v>812</v>
      </c>
      <c r="C57" s="495">
        <f>SUM(D57:E57)</f>
        <v>0</v>
      </c>
      <c r="D57" s="495"/>
      <c r="E57" s="495"/>
      <c r="F57" s="495">
        <f t="shared" si="53"/>
        <v>1175</v>
      </c>
      <c r="G57" s="495">
        <v>1175</v>
      </c>
      <c r="H57" s="495"/>
      <c r="I57" s="495">
        <f t="shared" si="57"/>
        <v>1175</v>
      </c>
      <c r="J57" s="495">
        <v>1175</v>
      </c>
      <c r="K57" s="495"/>
      <c r="L57" s="495">
        <f>SUM(M57:N57)</f>
        <v>0</v>
      </c>
      <c r="M57" s="495"/>
      <c r="N57" s="495"/>
      <c r="O57" s="495">
        <f>SUM(P57:Q57)</f>
        <v>0</v>
      </c>
      <c r="P57" s="495"/>
      <c r="Q57" s="495"/>
      <c r="R57" s="496"/>
    </row>
    <row r="58" spans="1:20" ht="27.6">
      <c r="A58" s="497" t="s">
        <v>773</v>
      </c>
      <c r="B58" s="498" t="s">
        <v>813</v>
      </c>
      <c r="C58" s="499">
        <f t="shared" ref="C58:Q58" si="58">C59+C60+C61</f>
        <v>416</v>
      </c>
      <c r="D58" s="499">
        <f t="shared" si="58"/>
        <v>416</v>
      </c>
      <c r="E58" s="499">
        <f t="shared" si="58"/>
        <v>0</v>
      </c>
      <c r="F58" s="499">
        <f t="shared" si="58"/>
        <v>2942</v>
      </c>
      <c r="G58" s="499">
        <f t="shared" si="58"/>
        <v>2942</v>
      </c>
      <c r="H58" s="499">
        <v>0</v>
      </c>
      <c r="I58" s="499">
        <f t="shared" ref="I58:J58" si="59">I59+I60+I61</f>
        <v>2942</v>
      </c>
      <c r="J58" s="499">
        <f t="shared" si="59"/>
        <v>2942</v>
      </c>
      <c r="K58" s="499">
        <v>0</v>
      </c>
      <c r="L58" s="499">
        <f t="shared" si="58"/>
        <v>329.96</v>
      </c>
      <c r="M58" s="499">
        <f t="shared" si="58"/>
        <v>164.98</v>
      </c>
      <c r="N58" s="499">
        <f t="shared" si="58"/>
        <v>0</v>
      </c>
      <c r="O58" s="499">
        <f t="shared" si="58"/>
        <v>1433.692</v>
      </c>
      <c r="P58" s="499">
        <f t="shared" si="58"/>
        <v>1433.692</v>
      </c>
      <c r="Q58" s="499">
        <f t="shared" si="58"/>
        <v>0</v>
      </c>
      <c r="R58" s="500"/>
    </row>
    <row r="59" spans="1:20" ht="27.6">
      <c r="A59" s="493">
        <v>1</v>
      </c>
      <c r="B59" s="494" t="s">
        <v>814</v>
      </c>
      <c r="C59" s="495">
        <f>SUM(D59:E59)</f>
        <v>0</v>
      </c>
      <c r="D59" s="495"/>
      <c r="E59" s="495">
        <v>0</v>
      </c>
      <c r="F59" s="495">
        <f t="shared" si="53"/>
        <v>1680</v>
      </c>
      <c r="G59" s="495">
        <v>1680</v>
      </c>
      <c r="H59" s="495"/>
      <c r="I59" s="495">
        <f t="shared" ref="I59:I62" si="60">SUM(J59:K59)</f>
        <v>1680</v>
      </c>
      <c r="J59" s="495">
        <v>1680</v>
      </c>
      <c r="K59" s="495"/>
      <c r="L59" s="495">
        <f>SUM(L60:L62)</f>
        <v>164.98</v>
      </c>
      <c r="M59" s="495"/>
      <c r="N59" s="495"/>
      <c r="O59" s="495">
        <f>SUM(P59:Q59)</f>
        <v>1433.692</v>
      </c>
      <c r="P59" s="495">
        <v>1433.692</v>
      </c>
      <c r="Q59" s="495"/>
      <c r="R59" s="496"/>
    </row>
    <row r="60" spans="1:20" ht="27.6">
      <c r="A60" s="493">
        <v>2</v>
      </c>
      <c r="B60" s="494" t="s">
        <v>815</v>
      </c>
      <c r="C60" s="495">
        <f>SUM(D60:E60)</f>
        <v>264</v>
      </c>
      <c r="D60" s="495">
        <v>264</v>
      </c>
      <c r="E60" s="495"/>
      <c r="F60" s="495">
        <f t="shared" si="53"/>
        <v>862</v>
      </c>
      <c r="G60" s="495">
        <v>862</v>
      </c>
      <c r="H60" s="495"/>
      <c r="I60" s="495">
        <f t="shared" si="60"/>
        <v>862</v>
      </c>
      <c r="J60" s="495">
        <v>862</v>
      </c>
      <c r="K60" s="495"/>
      <c r="L60" s="495">
        <f>SUM(M60:N60)</f>
        <v>164.98</v>
      </c>
      <c r="M60" s="495">
        <v>164.98</v>
      </c>
      <c r="N60" s="495"/>
      <c r="O60" s="495">
        <f>SUM(P60:Q60)</f>
        <v>0</v>
      </c>
      <c r="P60" s="495"/>
      <c r="Q60" s="495"/>
      <c r="R60" s="496"/>
    </row>
    <row r="61" spans="1:20" ht="13.8">
      <c r="A61" s="493">
        <v>3</v>
      </c>
      <c r="B61" s="494" t="s">
        <v>816</v>
      </c>
      <c r="C61" s="495">
        <f>SUM(D61:E61)</f>
        <v>152</v>
      </c>
      <c r="D61" s="495">
        <v>152</v>
      </c>
      <c r="E61" s="495"/>
      <c r="F61" s="495">
        <f t="shared" si="53"/>
        <v>400</v>
      </c>
      <c r="G61" s="495">
        <v>400</v>
      </c>
      <c r="H61" s="495"/>
      <c r="I61" s="495">
        <f t="shared" si="60"/>
        <v>400</v>
      </c>
      <c r="J61" s="495">
        <v>400</v>
      </c>
      <c r="K61" s="495"/>
      <c r="L61" s="495">
        <f>SUM(M61:N61)</f>
        <v>0</v>
      </c>
      <c r="M61" s="495"/>
      <c r="N61" s="495"/>
      <c r="O61" s="495">
        <f>SUM(P61:Q61)</f>
        <v>0</v>
      </c>
      <c r="P61" s="495"/>
      <c r="Q61" s="495"/>
      <c r="R61" s="496"/>
    </row>
    <row r="62" spans="1:20" ht="27.6">
      <c r="A62" s="497" t="s">
        <v>779</v>
      </c>
      <c r="B62" s="498" t="s">
        <v>817</v>
      </c>
      <c r="C62" s="499">
        <f>SUM(D62:E62)</f>
        <v>0</v>
      </c>
      <c r="D62" s="499"/>
      <c r="E62" s="499"/>
      <c r="F62" s="499">
        <f t="shared" si="53"/>
        <v>11440</v>
      </c>
      <c r="G62" s="499">
        <v>11440</v>
      </c>
      <c r="H62" s="499"/>
      <c r="I62" s="499">
        <f t="shared" si="60"/>
        <v>11440</v>
      </c>
      <c r="J62" s="499">
        <v>11440</v>
      </c>
      <c r="K62" s="499"/>
      <c r="L62" s="499">
        <f>SUM(M62:N62)</f>
        <v>0</v>
      </c>
      <c r="M62" s="499"/>
      <c r="N62" s="499"/>
      <c r="O62" s="499">
        <f>SUM(P62:Q62)</f>
        <v>6214</v>
      </c>
      <c r="P62" s="499">
        <v>6214</v>
      </c>
      <c r="Q62" s="499"/>
      <c r="R62" s="500"/>
    </row>
    <row r="63" spans="1:20" ht="27.6">
      <c r="A63" s="497" t="s">
        <v>787</v>
      </c>
      <c r="B63" s="498" t="s">
        <v>818</v>
      </c>
      <c r="C63" s="499">
        <f t="shared" ref="C63:D63" si="61">C64+C65</f>
        <v>0</v>
      </c>
      <c r="D63" s="499">
        <f t="shared" si="61"/>
        <v>0</v>
      </c>
      <c r="E63" s="499">
        <v>0</v>
      </c>
      <c r="F63" s="499">
        <f t="shared" ref="F63:Q63" si="62">F64+F65</f>
        <v>263</v>
      </c>
      <c r="G63" s="499">
        <f t="shared" si="62"/>
        <v>263</v>
      </c>
      <c r="H63" s="499">
        <v>0</v>
      </c>
      <c r="I63" s="499">
        <f t="shared" ref="I63:J63" si="63">I64+I65</f>
        <v>263</v>
      </c>
      <c r="J63" s="499">
        <f t="shared" si="63"/>
        <v>263</v>
      </c>
      <c r="K63" s="499">
        <v>0</v>
      </c>
      <c r="L63" s="499">
        <f t="shared" si="62"/>
        <v>0</v>
      </c>
      <c r="M63" s="499">
        <f t="shared" si="62"/>
        <v>0</v>
      </c>
      <c r="N63" s="499">
        <f t="shared" si="62"/>
        <v>0</v>
      </c>
      <c r="O63" s="499">
        <f t="shared" si="62"/>
        <v>0</v>
      </c>
      <c r="P63" s="499">
        <f t="shared" si="62"/>
        <v>0</v>
      </c>
      <c r="Q63" s="499">
        <f t="shared" si="62"/>
        <v>0</v>
      </c>
      <c r="R63" s="500"/>
    </row>
    <row r="64" spans="1:20" ht="13.8">
      <c r="A64" s="493">
        <v>1</v>
      </c>
      <c r="B64" s="494" t="s">
        <v>819</v>
      </c>
      <c r="C64" s="495">
        <f>SUM(D64:E64)</f>
        <v>0</v>
      </c>
      <c r="D64" s="495"/>
      <c r="E64" s="495"/>
      <c r="F64" s="495">
        <f t="shared" si="53"/>
        <v>0</v>
      </c>
      <c r="G64" s="495"/>
      <c r="H64" s="495"/>
      <c r="I64" s="495">
        <f t="shared" ref="I64:I65" si="64">SUM(J64:K64)</f>
        <v>0</v>
      </c>
      <c r="J64" s="495"/>
      <c r="K64" s="495"/>
      <c r="L64" s="495">
        <f>SUM(M64:N64)</f>
        <v>0</v>
      </c>
      <c r="M64" s="495"/>
      <c r="N64" s="495"/>
      <c r="O64" s="495">
        <f>SUM(P64:Q64)</f>
        <v>0</v>
      </c>
      <c r="P64" s="495"/>
      <c r="Q64" s="495"/>
      <c r="R64" s="496"/>
    </row>
    <row r="65" spans="1:20" ht="27.6">
      <c r="A65" s="493">
        <v>2</v>
      </c>
      <c r="B65" s="494" t="s">
        <v>820</v>
      </c>
      <c r="C65" s="495">
        <f>SUM(D65:E65)</f>
        <v>0</v>
      </c>
      <c r="D65" s="495"/>
      <c r="E65" s="495"/>
      <c r="F65" s="495">
        <f t="shared" si="53"/>
        <v>263</v>
      </c>
      <c r="G65" s="495">
        <v>263</v>
      </c>
      <c r="H65" s="495"/>
      <c r="I65" s="495">
        <f t="shared" si="64"/>
        <v>263</v>
      </c>
      <c r="J65" s="495">
        <v>263</v>
      </c>
      <c r="K65" s="495"/>
      <c r="L65" s="495">
        <f>SUM(M65:N65)</f>
        <v>0</v>
      </c>
      <c r="M65" s="495"/>
      <c r="N65" s="495"/>
      <c r="O65" s="495">
        <f>SUM(P65:Q65)</f>
        <v>0</v>
      </c>
      <c r="P65" s="495"/>
      <c r="Q65" s="495"/>
      <c r="R65" s="496"/>
    </row>
    <row r="66" spans="1:20" ht="27.6">
      <c r="A66" s="497" t="s">
        <v>789</v>
      </c>
      <c r="B66" s="498" t="s">
        <v>821</v>
      </c>
      <c r="C66" s="499">
        <f t="shared" ref="C66:Q66" si="65">C67+C68</f>
        <v>139.352</v>
      </c>
      <c r="D66" s="499">
        <f t="shared" si="65"/>
        <v>139.352</v>
      </c>
      <c r="E66" s="499">
        <f t="shared" si="65"/>
        <v>0</v>
      </c>
      <c r="F66" s="499">
        <f t="shared" si="65"/>
        <v>953</v>
      </c>
      <c r="G66" s="499">
        <f t="shared" si="65"/>
        <v>953</v>
      </c>
      <c r="H66" s="499">
        <v>0</v>
      </c>
      <c r="I66" s="499">
        <f t="shared" ref="I66:J66" si="66">I67+I68</f>
        <v>953</v>
      </c>
      <c r="J66" s="499">
        <f t="shared" si="66"/>
        <v>953</v>
      </c>
      <c r="K66" s="499">
        <v>0</v>
      </c>
      <c r="L66" s="499">
        <f t="shared" si="65"/>
        <v>0</v>
      </c>
      <c r="M66" s="499">
        <f t="shared" si="65"/>
        <v>0</v>
      </c>
      <c r="N66" s="499">
        <f t="shared" si="65"/>
        <v>0</v>
      </c>
      <c r="O66" s="499">
        <f t="shared" si="65"/>
        <v>0</v>
      </c>
      <c r="P66" s="499">
        <f t="shared" si="65"/>
        <v>0</v>
      </c>
      <c r="Q66" s="499">
        <f t="shared" si="65"/>
        <v>0</v>
      </c>
      <c r="R66" s="496"/>
    </row>
    <row r="67" spans="1:20" ht="27.6">
      <c r="A67" s="493">
        <v>1</v>
      </c>
      <c r="B67" s="494" t="s">
        <v>822</v>
      </c>
      <c r="C67" s="495">
        <f>SUM(D67:E67)</f>
        <v>0</v>
      </c>
      <c r="D67" s="495"/>
      <c r="E67" s="495"/>
      <c r="F67" s="495">
        <f t="shared" si="53"/>
        <v>690</v>
      </c>
      <c r="G67" s="495">
        <v>690</v>
      </c>
      <c r="H67" s="495"/>
      <c r="I67" s="495">
        <f t="shared" ref="I67:I68" si="67">SUM(J67:K67)</f>
        <v>690</v>
      </c>
      <c r="J67" s="495">
        <v>690</v>
      </c>
      <c r="K67" s="495"/>
      <c r="L67" s="495">
        <f>SUM(M67:N67)</f>
        <v>0</v>
      </c>
      <c r="M67" s="495"/>
      <c r="N67" s="495"/>
      <c r="O67" s="495">
        <f>SUM(P67:Q67)</f>
        <v>0</v>
      </c>
      <c r="P67" s="495"/>
      <c r="Q67" s="495"/>
      <c r="R67" s="496"/>
    </row>
    <row r="68" spans="1:20" ht="13.8">
      <c r="A68" s="493">
        <v>2</v>
      </c>
      <c r="B68" s="494" t="s">
        <v>823</v>
      </c>
      <c r="C68" s="495">
        <f>SUM(D68:E68)</f>
        <v>139.352</v>
      </c>
      <c r="D68" s="495">
        <v>139.352</v>
      </c>
      <c r="E68" s="495"/>
      <c r="F68" s="495">
        <f t="shared" si="53"/>
        <v>263</v>
      </c>
      <c r="G68" s="495">
        <v>263</v>
      </c>
      <c r="H68" s="495"/>
      <c r="I68" s="495">
        <f t="shared" si="67"/>
        <v>263</v>
      </c>
      <c r="J68" s="495">
        <v>263</v>
      </c>
      <c r="K68" s="495"/>
      <c r="L68" s="495">
        <f>SUM(M68:N68)</f>
        <v>0</v>
      </c>
      <c r="M68" s="495"/>
      <c r="N68" s="495"/>
      <c r="O68" s="495">
        <f>SUM(P68:Q68)</f>
        <v>0</v>
      </c>
      <c r="P68" s="495"/>
      <c r="Q68" s="495"/>
      <c r="R68" s="496"/>
    </row>
    <row r="69" spans="1:20" ht="27.6">
      <c r="A69" s="502" t="s">
        <v>62</v>
      </c>
      <c r="B69" s="486" t="s">
        <v>824</v>
      </c>
      <c r="C69" s="487">
        <f t="shared" ref="C69:Q69" si="68">C70+C74+C86+C96+C98+C101+C104+C112+C119+C125+C128</f>
        <v>7263.9210000000003</v>
      </c>
      <c r="D69" s="487">
        <f t="shared" si="68"/>
        <v>692.95</v>
      </c>
      <c r="E69" s="487">
        <f t="shared" si="68"/>
        <v>6570.9710000000005</v>
      </c>
      <c r="F69" s="487">
        <f t="shared" si="68"/>
        <v>3859</v>
      </c>
      <c r="G69" s="487">
        <f t="shared" si="68"/>
        <v>1426</v>
      </c>
      <c r="H69" s="487">
        <v>2433</v>
      </c>
      <c r="I69" s="487">
        <f t="shared" ref="I69:K69" si="69">I70+I74+I86+I96+I98+I101+I104+I112+I119+I125+I128</f>
        <v>3859</v>
      </c>
      <c r="J69" s="487">
        <f t="shared" si="69"/>
        <v>1426</v>
      </c>
      <c r="K69" s="487">
        <f t="shared" si="69"/>
        <v>2433</v>
      </c>
      <c r="L69" s="487">
        <f t="shared" si="68"/>
        <v>3196.4489999999996</v>
      </c>
      <c r="M69" s="487">
        <f t="shared" si="68"/>
        <v>0</v>
      </c>
      <c r="N69" s="487">
        <f t="shared" si="68"/>
        <v>3196.4489999999996</v>
      </c>
      <c r="O69" s="487">
        <f t="shared" si="68"/>
        <v>1128.8130000000001</v>
      </c>
      <c r="P69" s="487">
        <f t="shared" si="68"/>
        <v>50.14</v>
      </c>
      <c r="Q69" s="487">
        <f t="shared" si="68"/>
        <v>1078.673</v>
      </c>
      <c r="R69" s="488"/>
      <c r="T69" s="528">
        <f>P69/G69%</f>
        <v>3.5161290322580645</v>
      </c>
    </row>
    <row r="70" spans="1:20" ht="69">
      <c r="A70" s="489" t="s">
        <v>10</v>
      </c>
      <c r="B70" s="490" t="s">
        <v>825</v>
      </c>
      <c r="C70" s="491">
        <f t="shared" ref="C70" si="70">SUM(C71:C73)</f>
        <v>669</v>
      </c>
      <c r="D70" s="491">
        <f t="shared" ref="D70" si="71">SUM(D71:D73)</f>
        <v>669</v>
      </c>
      <c r="E70" s="491">
        <v>0</v>
      </c>
      <c r="F70" s="491">
        <f t="shared" ref="F70:Q70" si="72">SUM(F71:F73)</f>
        <v>0</v>
      </c>
      <c r="G70" s="491">
        <f t="shared" si="72"/>
        <v>0</v>
      </c>
      <c r="H70" s="491">
        <v>0</v>
      </c>
      <c r="I70" s="491">
        <f t="shared" ref="I70:J70" si="73">SUM(I71:I73)</f>
        <v>0</v>
      </c>
      <c r="J70" s="491">
        <f t="shared" si="73"/>
        <v>0</v>
      </c>
      <c r="K70" s="491">
        <v>0</v>
      </c>
      <c r="L70" s="491">
        <f t="shared" si="72"/>
        <v>0</v>
      </c>
      <c r="M70" s="491">
        <f t="shared" si="72"/>
        <v>0</v>
      </c>
      <c r="N70" s="491">
        <f t="shared" si="72"/>
        <v>0</v>
      </c>
      <c r="O70" s="491">
        <f t="shared" si="72"/>
        <v>0</v>
      </c>
      <c r="P70" s="491">
        <f t="shared" si="72"/>
        <v>0</v>
      </c>
      <c r="Q70" s="491">
        <f t="shared" si="72"/>
        <v>0</v>
      </c>
      <c r="R70" s="492"/>
    </row>
    <row r="71" spans="1:20" ht="55.2">
      <c r="A71" s="493">
        <v>1</v>
      </c>
      <c r="B71" s="494" t="s">
        <v>826</v>
      </c>
      <c r="C71" s="495">
        <f t="shared" ref="C71:C85" si="74">SUM(D71:E71)</f>
        <v>669</v>
      </c>
      <c r="D71" s="495">
        <v>669</v>
      </c>
      <c r="E71" s="495"/>
      <c r="F71" s="495">
        <f t="shared" ref="F71:F133" si="75">SUM(G71:H71)</f>
        <v>0</v>
      </c>
      <c r="G71" s="495"/>
      <c r="H71" s="495"/>
      <c r="I71" s="495">
        <f t="shared" ref="I71:I95" si="76">SUM(J71:K71)</f>
        <v>0</v>
      </c>
      <c r="J71" s="495"/>
      <c r="K71" s="495"/>
      <c r="L71" s="495">
        <f t="shared" ref="L71:L85" si="77">SUM(M71:N71)</f>
        <v>0</v>
      </c>
      <c r="M71" s="495"/>
      <c r="N71" s="495"/>
      <c r="O71" s="495">
        <f t="shared" ref="O71:O85" si="78">SUM(P71:Q71)</f>
        <v>0</v>
      </c>
      <c r="P71" s="495"/>
      <c r="Q71" s="495"/>
      <c r="R71" s="496"/>
    </row>
    <row r="72" spans="1:20" ht="82.8">
      <c r="A72" s="493">
        <v>2</v>
      </c>
      <c r="B72" s="494" t="s">
        <v>827</v>
      </c>
      <c r="C72" s="495">
        <f t="shared" si="74"/>
        <v>0</v>
      </c>
      <c r="D72" s="495"/>
      <c r="E72" s="495"/>
      <c r="F72" s="495">
        <f t="shared" si="75"/>
        <v>0</v>
      </c>
      <c r="G72" s="495"/>
      <c r="H72" s="495"/>
      <c r="I72" s="495">
        <f t="shared" si="76"/>
        <v>0</v>
      </c>
      <c r="J72" s="495"/>
      <c r="K72" s="495"/>
      <c r="L72" s="495">
        <f t="shared" si="77"/>
        <v>0</v>
      </c>
      <c r="M72" s="495"/>
      <c r="N72" s="495"/>
      <c r="O72" s="495">
        <f t="shared" si="78"/>
        <v>0</v>
      </c>
      <c r="P72" s="495"/>
      <c r="Q72" s="495"/>
      <c r="R72" s="496"/>
    </row>
    <row r="73" spans="1:20" ht="55.2">
      <c r="A73" s="493">
        <v>3</v>
      </c>
      <c r="B73" s="494" t="s">
        <v>828</v>
      </c>
      <c r="C73" s="495">
        <f t="shared" si="74"/>
        <v>0</v>
      </c>
      <c r="D73" s="495"/>
      <c r="E73" s="495"/>
      <c r="F73" s="495">
        <f t="shared" si="75"/>
        <v>0</v>
      </c>
      <c r="G73" s="495"/>
      <c r="H73" s="495"/>
      <c r="I73" s="495">
        <f t="shared" si="76"/>
        <v>0</v>
      </c>
      <c r="J73" s="495"/>
      <c r="K73" s="495"/>
      <c r="L73" s="495">
        <f t="shared" si="77"/>
        <v>0</v>
      </c>
      <c r="M73" s="495"/>
      <c r="N73" s="495"/>
      <c r="O73" s="495">
        <f t="shared" si="78"/>
        <v>0</v>
      </c>
      <c r="P73" s="495"/>
      <c r="Q73" s="495"/>
      <c r="R73" s="496"/>
    </row>
    <row r="74" spans="1:20" ht="55.2">
      <c r="A74" s="497" t="s">
        <v>11</v>
      </c>
      <c r="B74" s="498" t="s">
        <v>829</v>
      </c>
      <c r="C74" s="499">
        <f t="shared" si="74"/>
        <v>6570.9710000000005</v>
      </c>
      <c r="D74" s="499">
        <f>SUM(D75:D85)</f>
        <v>0</v>
      </c>
      <c r="E74" s="499">
        <v>6570.9710000000005</v>
      </c>
      <c r="F74" s="499">
        <f t="shared" si="75"/>
        <v>2433</v>
      </c>
      <c r="G74" s="499">
        <f>SUM(G75:G85)</f>
        <v>0</v>
      </c>
      <c r="H74" s="499">
        <v>2433</v>
      </c>
      <c r="I74" s="499">
        <f t="shared" si="76"/>
        <v>2433</v>
      </c>
      <c r="J74" s="499">
        <f>SUM(J75:J85)</f>
        <v>0</v>
      </c>
      <c r="K74" s="499">
        <v>2433</v>
      </c>
      <c r="L74" s="499">
        <f t="shared" si="77"/>
        <v>3196.4489999999996</v>
      </c>
      <c r="M74" s="499">
        <f>SUM(M75:M85)</f>
        <v>0</v>
      </c>
      <c r="N74" s="499">
        <f>[2]MTQG!Q9</f>
        <v>3196.4489999999996</v>
      </c>
      <c r="O74" s="499">
        <f t="shared" si="78"/>
        <v>1078.673</v>
      </c>
      <c r="P74" s="499">
        <f>SUM(P75:P85)</f>
        <v>0</v>
      </c>
      <c r="Q74" s="499">
        <f>[2]MTQG!N9</f>
        <v>1078.673</v>
      </c>
      <c r="R74" s="500"/>
    </row>
    <row r="75" spans="1:20" ht="41.4">
      <c r="A75" s="493">
        <v>1</v>
      </c>
      <c r="B75" s="494" t="s">
        <v>830</v>
      </c>
      <c r="C75" s="495">
        <f t="shared" si="74"/>
        <v>0</v>
      </c>
      <c r="D75" s="495"/>
      <c r="E75" s="495"/>
      <c r="F75" s="495">
        <f t="shared" si="75"/>
        <v>0</v>
      </c>
      <c r="G75" s="495"/>
      <c r="H75" s="495"/>
      <c r="I75" s="495">
        <f t="shared" si="76"/>
        <v>0</v>
      </c>
      <c r="J75" s="495"/>
      <c r="K75" s="495"/>
      <c r="L75" s="495">
        <f t="shared" si="77"/>
        <v>0</v>
      </c>
      <c r="M75" s="495"/>
      <c r="N75" s="495"/>
      <c r="O75" s="495">
        <f t="shared" si="78"/>
        <v>0</v>
      </c>
      <c r="P75" s="495"/>
      <c r="Q75" s="495"/>
      <c r="R75" s="496"/>
    </row>
    <row r="76" spans="1:20" ht="55.2">
      <c r="A76" s="493">
        <v>2</v>
      </c>
      <c r="B76" s="494" t="s">
        <v>831</v>
      </c>
      <c r="C76" s="495">
        <f t="shared" si="74"/>
        <v>0</v>
      </c>
      <c r="D76" s="495"/>
      <c r="E76" s="495"/>
      <c r="F76" s="495">
        <f t="shared" si="75"/>
        <v>0</v>
      </c>
      <c r="G76" s="495"/>
      <c r="H76" s="495"/>
      <c r="I76" s="495">
        <f t="shared" si="76"/>
        <v>0</v>
      </c>
      <c r="J76" s="495"/>
      <c r="K76" s="495"/>
      <c r="L76" s="495">
        <f t="shared" si="77"/>
        <v>0</v>
      </c>
      <c r="M76" s="495"/>
      <c r="N76" s="495"/>
      <c r="O76" s="495">
        <f t="shared" si="78"/>
        <v>0</v>
      </c>
      <c r="P76" s="495"/>
      <c r="Q76" s="495"/>
      <c r="R76" s="496"/>
    </row>
    <row r="77" spans="1:20" ht="41.4">
      <c r="A77" s="493">
        <v>3</v>
      </c>
      <c r="B77" s="494" t="s">
        <v>832</v>
      </c>
      <c r="C77" s="495">
        <f t="shared" si="74"/>
        <v>0</v>
      </c>
      <c r="D77" s="495"/>
      <c r="E77" s="495"/>
      <c r="F77" s="495">
        <f t="shared" si="75"/>
        <v>0</v>
      </c>
      <c r="G77" s="495"/>
      <c r="H77" s="495"/>
      <c r="I77" s="495">
        <f t="shared" si="76"/>
        <v>0</v>
      </c>
      <c r="J77" s="495"/>
      <c r="K77" s="495"/>
      <c r="L77" s="495">
        <f t="shared" si="77"/>
        <v>0</v>
      </c>
      <c r="M77" s="495"/>
      <c r="N77" s="495"/>
      <c r="O77" s="495">
        <f t="shared" si="78"/>
        <v>0</v>
      </c>
      <c r="P77" s="495"/>
      <c r="Q77" s="495"/>
      <c r="R77" s="496"/>
    </row>
    <row r="78" spans="1:20" ht="69">
      <c r="A78" s="493">
        <v>4</v>
      </c>
      <c r="B78" s="494" t="s">
        <v>833</v>
      </c>
      <c r="C78" s="495">
        <f t="shared" si="74"/>
        <v>0</v>
      </c>
      <c r="D78" s="495"/>
      <c r="E78" s="495"/>
      <c r="F78" s="495">
        <f t="shared" si="75"/>
        <v>0</v>
      </c>
      <c r="G78" s="495"/>
      <c r="H78" s="495"/>
      <c r="I78" s="495">
        <f t="shared" si="76"/>
        <v>0</v>
      </c>
      <c r="J78" s="495"/>
      <c r="K78" s="495"/>
      <c r="L78" s="495">
        <f t="shared" si="77"/>
        <v>0</v>
      </c>
      <c r="M78" s="495"/>
      <c r="N78" s="495"/>
      <c r="O78" s="495">
        <f t="shared" si="78"/>
        <v>0</v>
      </c>
      <c r="P78" s="495"/>
      <c r="Q78" s="495"/>
      <c r="R78" s="496"/>
    </row>
    <row r="79" spans="1:20" ht="69">
      <c r="A79" s="493">
        <v>5</v>
      </c>
      <c r="B79" s="494" t="s">
        <v>834</v>
      </c>
      <c r="C79" s="495">
        <f t="shared" si="74"/>
        <v>0</v>
      </c>
      <c r="D79" s="495"/>
      <c r="E79" s="495"/>
      <c r="F79" s="495">
        <f t="shared" si="75"/>
        <v>0</v>
      </c>
      <c r="G79" s="495"/>
      <c r="H79" s="495"/>
      <c r="I79" s="495">
        <f t="shared" si="76"/>
        <v>0</v>
      </c>
      <c r="J79" s="495"/>
      <c r="K79" s="495"/>
      <c r="L79" s="495">
        <f t="shared" si="77"/>
        <v>0</v>
      </c>
      <c r="M79" s="495"/>
      <c r="N79" s="495"/>
      <c r="O79" s="495">
        <f t="shared" si="78"/>
        <v>0</v>
      </c>
      <c r="P79" s="495"/>
      <c r="Q79" s="495"/>
      <c r="R79" s="496"/>
    </row>
    <row r="80" spans="1:20" ht="82.8">
      <c r="A80" s="493">
        <v>6</v>
      </c>
      <c r="B80" s="494" t="s">
        <v>835</v>
      </c>
      <c r="C80" s="495">
        <f t="shared" si="74"/>
        <v>0</v>
      </c>
      <c r="D80" s="495"/>
      <c r="E80" s="495"/>
      <c r="F80" s="495">
        <f t="shared" si="75"/>
        <v>0</v>
      </c>
      <c r="G80" s="495"/>
      <c r="H80" s="495"/>
      <c r="I80" s="495">
        <f t="shared" si="76"/>
        <v>0</v>
      </c>
      <c r="J80" s="495"/>
      <c r="K80" s="495"/>
      <c r="L80" s="495">
        <f t="shared" si="77"/>
        <v>0</v>
      </c>
      <c r="M80" s="495"/>
      <c r="N80" s="495"/>
      <c r="O80" s="495">
        <f t="shared" si="78"/>
        <v>0</v>
      </c>
      <c r="P80" s="495"/>
      <c r="Q80" s="495"/>
      <c r="R80" s="496"/>
    </row>
    <row r="81" spans="1:18" ht="55.2">
      <c r="A81" s="493">
        <v>7</v>
      </c>
      <c r="B81" s="494" t="s">
        <v>836</v>
      </c>
      <c r="C81" s="495">
        <f t="shared" si="74"/>
        <v>0</v>
      </c>
      <c r="D81" s="495"/>
      <c r="E81" s="495"/>
      <c r="F81" s="495">
        <f t="shared" si="75"/>
        <v>0</v>
      </c>
      <c r="G81" s="495"/>
      <c r="H81" s="495"/>
      <c r="I81" s="495">
        <f t="shared" si="76"/>
        <v>0</v>
      </c>
      <c r="J81" s="495"/>
      <c r="K81" s="495"/>
      <c r="L81" s="495">
        <f t="shared" si="77"/>
        <v>0</v>
      </c>
      <c r="M81" s="495"/>
      <c r="N81" s="495"/>
      <c r="O81" s="495">
        <f t="shared" si="78"/>
        <v>0</v>
      </c>
      <c r="P81" s="495"/>
      <c r="Q81" s="495"/>
      <c r="R81" s="496"/>
    </row>
    <row r="82" spans="1:18" ht="41.4">
      <c r="A82" s="493">
        <v>8</v>
      </c>
      <c r="B82" s="494" t="s">
        <v>837</v>
      </c>
      <c r="C82" s="495">
        <f t="shared" si="74"/>
        <v>0</v>
      </c>
      <c r="D82" s="495"/>
      <c r="E82" s="495"/>
      <c r="F82" s="495">
        <f t="shared" si="75"/>
        <v>0</v>
      </c>
      <c r="G82" s="495"/>
      <c r="H82" s="495"/>
      <c r="I82" s="495">
        <f t="shared" si="76"/>
        <v>0</v>
      </c>
      <c r="J82" s="495"/>
      <c r="K82" s="495"/>
      <c r="L82" s="495">
        <f t="shared" si="77"/>
        <v>0</v>
      </c>
      <c r="M82" s="495"/>
      <c r="N82" s="495"/>
      <c r="O82" s="495">
        <f t="shared" si="78"/>
        <v>0</v>
      </c>
      <c r="P82" s="495"/>
      <c r="Q82" s="495"/>
      <c r="R82" s="496"/>
    </row>
    <row r="83" spans="1:18" ht="41.4">
      <c r="A83" s="493">
        <v>9</v>
      </c>
      <c r="B83" s="494" t="s">
        <v>838</v>
      </c>
      <c r="C83" s="495">
        <f t="shared" si="74"/>
        <v>0</v>
      </c>
      <c r="D83" s="495"/>
      <c r="E83" s="495"/>
      <c r="F83" s="495">
        <f t="shared" si="75"/>
        <v>0</v>
      </c>
      <c r="G83" s="495"/>
      <c r="H83" s="495"/>
      <c r="I83" s="495">
        <f t="shared" si="76"/>
        <v>0</v>
      </c>
      <c r="J83" s="495"/>
      <c r="K83" s="495"/>
      <c r="L83" s="495">
        <f t="shared" si="77"/>
        <v>0</v>
      </c>
      <c r="M83" s="495"/>
      <c r="N83" s="495"/>
      <c r="O83" s="495">
        <f t="shared" si="78"/>
        <v>0</v>
      </c>
      <c r="P83" s="495"/>
      <c r="Q83" s="495"/>
      <c r="R83" s="496"/>
    </row>
    <row r="84" spans="1:18" ht="41.4">
      <c r="A84" s="493">
        <v>10</v>
      </c>
      <c r="B84" s="494" t="s">
        <v>839</v>
      </c>
      <c r="C84" s="495">
        <f t="shared" si="74"/>
        <v>0</v>
      </c>
      <c r="D84" s="495"/>
      <c r="E84" s="495"/>
      <c r="F84" s="495">
        <f t="shared" si="75"/>
        <v>0</v>
      </c>
      <c r="G84" s="495"/>
      <c r="H84" s="495"/>
      <c r="I84" s="495">
        <f t="shared" si="76"/>
        <v>0</v>
      </c>
      <c r="J84" s="495"/>
      <c r="K84" s="495"/>
      <c r="L84" s="495">
        <f t="shared" si="77"/>
        <v>0</v>
      </c>
      <c r="M84" s="495"/>
      <c r="N84" s="495"/>
      <c r="O84" s="495">
        <f t="shared" si="78"/>
        <v>0</v>
      </c>
      <c r="P84" s="495"/>
      <c r="Q84" s="495"/>
      <c r="R84" s="496"/>
    </row>
    <row r="85" spans="1:18" ht="55.2">
      <c r="A85" s="493">
        <v>11</v>
      </c>
      <c r="B85" s="494" t="s">
        <v>840</v>
      </c>
      <c r="C85" s="495">
        <f t="shared" si="74"/>
        <v>0</v>
      </c>
      <c r="D85" s="495"/>
      <c r="E85" s="495"/>
      <c r="F85" s="495">
        <f t="shared" si="75"/>
        <v>0</v>
      </c>
      <c r="G85" s="495"/>
      <c r="H85" s="495"/>
      <c r="I85" s="495">
        <f t="shared" si="76"/>
        <v>0</v>
      </c>
      <c r="J85" s="495"/>
      <c r="K85" s="495"/>
      <c r="L85" s="495">
        <f t="shared" si="77"/>
        <v>0</v>
      </c>
      <c r="M85" s="495"/>
      <c r="N85" s="495"/>
      <c r="O85" s="495">
        <f t="shared" si="78"/>
        <v>0</v>
      </c>
      <c r="P85" s="495"/>
      <c r="Q85" s="495"/>
      <c r="R85" s="496"/>
    </row>
    <row r="86" spans="1:18" ht="55.2">
      <c r="A86" s="497" t="s">
        <v>45</v>
      </c>
      <c r="B86" s="498" t="s">
        <v>841</v>
      </c>
      <c r="C86" s="499">
        <f t="shared" ref="C86:D86" si="79">SUM(C87:C95)</f>
        <v>0</v>
      </c>
      <c r="D86" s="499">
        <f t="shared" si="79"/>
        <v>0</v>
      </c>
      <c r="E86" s="499">
        <v>0</v>
      </c>
      <c r="F86" s="499">
        <f t="shared" si="75"/>
        <v>1326</v>
      </c>
      <c r="G86" s="499">
        <f t="shared" ref="G86" si="80">SUM(G87:G95)</f>
        <v>1326</v>
      </c>
      <c r="H86" s="499">
        <v>0</v>
      </c>
      <c r="I86" s="499">
        <f t="shared" si="76"/>
        <v>1326</v>
      </c>
      <c r="J86" s="499">
        <f t="shared" ref="J86" si="81">SUM(J87:J95)</f>
        <v>1326</v>
      </c>
      <c r="K86" s="499">
        <v>0</v>
      </c>
      <c r="L86" s="499">
        <f t="shared" ref="L86:Q86" si="82">SUM(L87:L95)</f>
        <v>0</v>
      </c>
      <c r="M86" s="499">
        <f t="shared" si="82"/>
        <v>0</v>
      </c>
      <c r="N86" s="499">
        <f t="shared" si="82"/>
        <v>0</v>
      </c>
      <c r="O86" s="499">
        <f t="shared" si="82"/>
        <v>0</v>
      </c>
      <c r="P86" s="499">
        <f t="shared" si="82"/>
        <v>0</v>
      </c>
      <c r="Q86" s="499">
        <f t="shared" si="82"/>
        <v>0</v>
      </c>
      <c r="R86" s="496"/>
    </row>
    <row r="87" spans="1:18" ht="41.4">
      <c r="A87" s="493">
        <v>1</v>
      </c>
      <c r="B87" s="494" t="s">
        <v>842</v>
      </c>
      <c r="C87" s="495">
        <f t="shared" ref="C87:C95" si="83">SUM(D87:E87)</f>
        <v>0</v>
      </c>
      <c r="D87" s="495"/>
      <c r="E87" s="495"/>
      <c r="F87" s="495">
        <f t="shared" si="75"/>
        <v>0</v>
      </c>
      <c r="G87" s="495"/>
      <c r="H87" s="495"/>
      <c r="I87" s="495">
        <f t="shared" si="76"/>
        <v>0</v>
      </c>
      <c r="J87" s="495"/>
      <c r="K87" s="495"/>
      <c r="L87" s="495">
        <f t="shared" ref="L87:L95" si="84">SUM(M87:N87)</f>
        <v>0</v>
      </c>
      <c r="M87" s="495"/>
      <c r="N87" s="495"/>
      <c r="O87" s="495">
        <f t="shared" ref="O87:O95" si="85">SUM(P87:Q87)</f>
        <v>0</v>
      </c>
      <c r="P87" s="495"/>
      <c r="Q87" s="495"/>
      <c r="R87" s="496"/>
    </row>
    <row r="88" spans="1:18" ht="55.2">
      <c r="A88" s="493">
        <v>2</v>
      </c>
      <c r="B88" s="494" t="s">
        <v>843</v>
      </c>
      <c r="C88" s="495">
        <f t="shared" si="83"/>
        <v>0</v>
      </c>
      <c r="D88" s="495"/>
      <c r="E88" s="495"/>
      <c r="F88" s="495">
        <f t="shared" si="75"/>
        <v>1326</v>
      </c>
      <c r="G88" s="495">
        <v>1326</v>
      </c>
      <c r="H88" s="495"/>
      <c r="I88" s="495">
        <f t="shared" si="76"/>
        <v>1326</v>
      </c>
      <c r="J88" s="495">
        <v>1326</v>
      </c>
      <c r="K88" s="495"/>
      <c r="L88" s="495">
        <f t="shared" si="84"/>
        <v>0</v>
      </c>
      <c r="M88" s="495"/>
      <c r="N88" s="495"/>
      <c r="O88" s="495">
        <f t="shared" si="85"/>
        <v>0</v>
      </c>
      <c r="P88" s="495"/>
      <c r="Q88" s="495"/>
      <c r="R88" s="496"/>
    </row>
    <row r="89" spans="1:18" ht="69">
      <c r="A89" s="493">
        <v>3</v>
      </c>
      <c r="B89" s="494" t="s">
        <v>844</v>
      </c>
      <c r="C89" s="495">
        <f t="shared" si="83"/>
        <v>0</v>
      </c>
      <c r="D89" s="495"/>
      <c r="E89" s="495"/>
      <c r="F89" s="495">
        <f t="shared" si="75"/>
        <v>0</v>
      </c>
      <c r="G89" s="495"/>
      <c r="H89" s="495"/>
      <c r="I89" s="495">
        <f t="shared" si="76"/>
        <v>0</v>
      </c>
      <c r="J89" s="495"/>
      <c r="K89" s="495"/>
      <c r="L89" s="495">
        <f t="shared" si="84"/>
        <v>0</v>
      </c>
      <c r="M89" s="495"/>
      <c r="N89" s="495"/>
      <c r="O89" s="495">
        <f t="shared" si="85"/>
        <v>0</v>
      </c>
      <c r="P89" s="495"/>
      <c r="Q89" s="495"/>
      <c r="R89" s="496"/>
    </row>
    <row r="90" spans="1:18" ht="55.2">
      <c r="A90" s="493">
        <v>4</v>
      </c>
      <c r="B90" s="494" t="s">
        <v>845</v>
      </c>
      <c r="C90" s="495">
        <f t="shared" si="83"/>
        <v>0</v>
      </c>
      <c r="D90" s="495"/>
      <c r="E90" s="495"/>
      <c r="F90" s="495">
        <f t="shared" si="75"/>
        <v>0</v>
      </c>
      <c r="G90" s="495"/>
      <c r="H90" s="495"/>
      <c r="I90" s="495">
        <f t="shared" si="76"/>
        <v>0</v>
      </c>
      <c r="J90" s="495"/>
      <c r="K90" s="495"/>
      <c r="L90" s="495">
        <f t="shared" si="84"/>
        <v>0</v>
      </c>
      <c r="M90" s="495"/>
      <c r="N90" s="495"/>
      <c r="O90" s="495">
        <f t="shared" si="85"/>
        <v>0</v>
      </c>
      <c r="P90" s="495"/>
      <c r="Q90" s="495"/>
      <c r="R90" s="496"/>
    </row>
    <row r="91" spans="1:18" ht="55.2">
      <c r="A91" s="493">
        <v>5</v>
      </c>
      <c r="B91" s="494" t="s">
        <v>846</v>
      </c>
      <c r="C91" s="495">
        <f t="shared" si="83"/>
        <v>0</v>
      </c>
      <c r="D91" s="495"/>
      <c r="E91" s="495"/>
      <c r="F91" s="495">
        <f t="shared" si="75"/>
        <v>0</v>
      </c>
      <c r="G91" s="495"/>
      <c r="H91" s="495"/>
      <c r="I91" s="495">
        <f t="shared" si="76"/>
        <v>0</v>
      </c>
      <c r="J91" s="495"/>
      <c r="K91" s="495"/>
      <c r="L91" s="495">
        <f t="shared" si="84"/>
        <v>0</v>
      </c>
      <c r="M91" s="495"/>
      <c r="N91" s="495"/>
      <c r="O91" s="495">
        <f t="shared" si="85"/>
        <v>0</v>
      </c>
      <c r="P91" s="495"/>
      <c r="Q91" s="495"/>
      <c r="R91" s="496"/>
    </row>
    <row r="92" spans="1:18" ht="41.4">
      <c r="A92" s="493">
        <v>6</v>
      </c>
      <c r="B92" s="494" t="s">
        <v>847</v>
      </c>
      <c r="C92" s="495">
        <f t="shared" si="83"/>
        <v>0</v>
      </c>
      <c r="D92" s="495"/>
      <c r="E92" s="495"/>
      <c r="F92" s="495">
        <f t="shared" si="75"/>
        <v>0</v>
      </c>
      <c r="G92" s="495"/>
      <c r="H92" s="495"/>
      <c r="I92" s="495">
        <f t="shared" si="76"/>
        <v>0</v>
      </c>
      <c r="J92" s="495"/>
      <c r="K92" s="495"/>
      <c r="L92" s="495">
        <f t="shared" si="84"/>
        <v>0</v>
      </c>
      <c r="M92" s="495"/>
      <c r="N92" s="495"/>
      <c r="O92" s="495">
        <f t="shared" si="85"/>
        <v>0</v>
      </c>
      <c r="P92" s="495"/>
      <c r="Q92" s="495"/>
      <c r="R92" s="496"/>
    </row>
    <row r="93" spans="1:18" ht="41.4">
      <c r="A93" s="493">
        <v>7</v>
      </c>
      <c r="B93" s="494" t="s">
        <v>848</v>
      </c>
      <c r="C93" s="495">
        <f t="shared" si="83"/>
        <v>0</v>
      </c>
      <c r="D93" s="495"/>
      <c r="E93" s="495"/>
      <c r="F93" s="495">
        <f t="shared" si="75"/>
        <v>0</v>
      </c>
      <c r="G93" s="495"/>
      <c r="H93" s="495"/>
      <c r="I93" s="495">
        <f t="shared" si="76"/>
        <v>0</v>
      </c>
      <c r="J93" s="495"/>
      <c r="K93" s="495"/>
      <c r="L93" s="495">
        <f t="shared" si="84"/>
        <v>0</v>
      </c>
      <c r="M93" s="495"/>
      <c r="N93" s="495"/>
      <c r="O93" s="495">
        <f t="shared" si="85"/>
        <v>0</v>
      </c>
      <c r="P93" s="495"/>
      <c r="Q93" s="495"/>
      <c r="R93" s="496"/>
    </row>
    <row r="94" spans="1:18" ht="41.4">
      <c r="A94" s="493">
        <v>8</v>
      </c>
      <c r="B94" s="494" t="s">
        <v>849</v>
      </c>
      <c r="C94" s="495">
        <f t="shared" si="83"/>
        <v>0</v>
      </c>
      <c r="D94" s="495"/>
      <c r="E94" s="495"/>
      <c r="F94" s="495">
        <f t="shared" si="75"/>
        <v>0</v>
      </c>
      <c r="G94" s="495"/>
      <c r="H94" s="495"/>
      <c r="I94" s="495">
        <f t="shared" si="76"/>
        <v>0</v>
      </c>
      <c r="J94" s="495"/>
      <c r="K94" s="495"/>
      <c r="L94" s="495">
        <f t="shared" si="84"/>
        <v>0</v>
      </c>
      <c r="M94" s="495"/>
      <c r="N94" s="495"/>
      <c r="O94" s="495">
        <f t="shared" si="85"/>
        <v>0</v>
      </c>
      <c r="P94" s="495"/>
      <c r="Q94" s="495"/>
      <c r="R94" s="496"/>
    </row>
    <row r="95" spans="1:18" ht="69">
      <c r="A95" s="493">
        <v>9</v>
      </c>
      <c r="B95" s="494" t="s">
        <v>850</v>
      </c>
      <c r="C95" s="495">
        <f t="shared" si="83"/>
        <v>0</v>
      </c>
      <c r="D95" s="495"/>
      <c r="E95" s="495"/>
      <c r="F95" s="495">
        <f t="shared" si="75"/>
        <v>0</v>
      </c>
      <c r="G95" s="495"/>
      <c r="H95" s="495"/>
      <c r="I95" s="495">
        <f t="shared" si="76"/>
        <v>0</v>
      </c>
      <c r="J95" s="495"/>
      <c r="K95" s="495"/>
      <c r="L95" s="495">
        <f t="shared" si="84"/>
        <v>0</v>
      </c>
      <c r="M95" s="495"/>
      <c r="N95" s="495"/>
      <c r="O95" s="495">
        <f t="shared" si="85"/>
        <v>0</v>
      </c>
      <c r="P95" s="495"/>
      <c r="Q95" s="495"/>
      <c r="R95" s="496"/>
    </row>
    <row r="96" spans="1:18" ht="55.2">
      <c r="A96" s="497" t="s">
        <v>773</v>
      </c>
      <c r="B96" s="498" t="s">
        <v>851</v>
      </c>
      <c r="C96" s="499">
        <f t="shared" ref="C96:Q96" si="86">C97</f>
        <v>0</v>
      </c>
      <c r="D96" s="499">
        <f t="shared" si="86"/>
        <v>0</v>
      </c>
      <c r="E96" s="499">
        <v>0</v>
      </c>
      <c r="F96" s="499">
        <f t="shared" si="86"/>
        <v>0</v>
      </c>
      <c r="G96" s="499">
        <f t="shared" si="86"/>
        <v>0</v>
      </c>
      <c r="H96" s="499">
        <v>0</v>
      </c>
      <c r="I96" s="499">
        <f t="shared" si="86"/>
        <v>0</v>
      </c>
      <c r="J96" s="499">
        <f t="shared" si="86"/>
        <v>0</v>
      </c>
      <c r="K96" s="499">
        <v>0</v>
      </c>
      <c r="L96" s="499">
        <f t="shared" si="86"/>
        <v>0</v>
      </c>
      <c r="M96" s="499">
        <f t="shared" si="86"/>
        <v>0</v>
      </c>
      <c r="N96" s="499">
        <f t="shared" si="86"/>
        <v>0</v>
      </c>
      <c r="O96" s="499">
        <f t="shared" si="86"/>
        <v>0</v>
      </c>
      <c r="P96" s="499">
        <f t="shared" si="86"/>
        <v>0</v>
      </c>
      <c r="Q96" s="499">
        <f t="shared" si="86"/>
        <v>0</v>
      </c>
      <c r="R96" s="496"/>
    </row>
    <row r="97" spans="1:18" ht="41.4">
      <c r="A97" s="493">
        <v>1</v>
      </c>
      <c r="B97" s="494" t="s">
        <v>852</v>
      </c>
      <c r="C97" s="495">
        <f>SUM(D97:E97)</f>
        <v>0</v>
      </c>
      <c r="D97" s="495"/>
      <c r="E97" s="495"/>
      <c r="F97" s="495">
        <f t="shared" si="75"/>
        <v>0</v>
      </c>
      <c r="G97" s="495"/>
      <c r="H97" s="495"/>
      <c r="I97" s="495">
        <f t="shared" ref="I97" si="87">SUM(J97:K97)</f>
        <v>0</v>
      </c>
      <c r="J97" s="495"/>
      <c r="K97" s="495"/>
      <c r="L97" s="495">
        <f>SUM(M97:N97)</f>
        <v>0</v>
      </c>
      <c r="M97" s="495"/>
      <c r="N97" s="495"/>
      <c r="O97" s="495">
        <f>SUM(P97:Q97)</f>
        <v>0</v>
      </c>
      <c r="P97" s="495"/>
      <c r="Q97" s="495"/>
      <c r="R97" s="496"/>
    </row>
    <row r="98" spans="1:18" ht="41.4">
      <c r="A98" s="497" t="s">
        <v>779</v>
      </c>
      <c r="B98" s="498" t="s">
        <v>853</v>
      </c>
      <c r="C98" s="499">
        <f t="shared" ref="C98:D98" si="88">SUM(C99:C100)</f>
        <v>0</v>
      </c>
      <c r="D98" s="499">
        <f t="shared" si="88"/>
        <v>0</v>
      </c>
      <c r="E98" s="499">
        <v>0</v>
      </c>
      <c r="F98" s="499">
        <f t="shared" ref="F98:Q98" si="89">SUM(F99:F100)</f>
        <v>0</v>
      </c>
      <c r="G98" s="499">
        <f t="shared" si="89"/>
        <v>0</v>
      </c>
      <c r="H98" s="499">
        <v>0</v>
      </c>
      <c r="I98" s="499">
        <f t="shared" ref="I98:J98" si="90">SUM(I99:I100)</f>
        <v>0</v>
      </c>
      <c r="J98" s="499">
        <f t="shared" si="90"/>
        <v>0</v>
      </c>
      <c r="K98" s="499">
        <v>0</v>
      </c>
      <c r="L98" s="499">
        <f t="shared" si="89"/>
        <v>0</v>
      </c>
      <c r="M98" s="499">
        <f t="shared" si="89"/>
        <v>0</v>
      </c>
      <c r="N98" s="499">
        <f t="shared" si="89"/>
        <v>0</v>
      </c>
      <c r="O98" s="499">
        <f t="shared" si="89"/>
        <v>0</v>
      </c>
      <c r="P98" s="499">
        <f t="shared" si="89"/>
        <v>0</v>
      </c>
      <c r="Q98" s="499">
        <f t="shared" si="89"/>
        <v>0</v>
      </c>
      <c r="R98" s="496"/>
    </row>
    <row r="99" spans="1:18" ht="27.6">
      <c r="A99" s="493">
        <v>1</v>
      </c>
      <c r="B99" s="494" t="s">
        <v>854</v>
      </c>
      <c r="C99" s="495">
        <f>SUM(D99:E99)</f>
        <v>0</v>
      </c>
      <c r="D99" s="495"/>
      <c r="E99" s="495"/>
      <c r="F99" s="495">
        <f t="shared" si="75"/>
        <v>0</v>
      </c>
      <c r="G99" s="495"/>
      <c r="H99" s="495"/>
      <c r="I99" s="495">
        <f t="shared" ref="I99:I100" si="91">SUM(J99:K99)</f>
        <v>0</v>
      </c>
      <c r="J99" s="495"/>
      <c r="K99" s="495"/>
      <c r="L99" s="495">
        <f>SUM(M99:N99)</f>
        <v>0</v>
      </c>
      <c r="M99" s="495"/>
      <c r="N99" s="495"/>
      <c r="O99" s="495">
        <f>SUM(P99:Q99)</f>
        <v>0</v>
      </c>
      <c r="P99" s="495"/>
      <c r="Q99" s="495"/>
      <c r="R99" s="496"/>
    </row>
    <row r="100" spans="1:18" ht="41.4">
      <c r="A100" s="493">
        <v>2</v>
      </c>
      <c r="B100" s="494" t="s">
        <v>855</v>
      </c>
      <c r="C100" s="495">
        <f>SUM(D100:E100)</f>
        <v>0</v>
      </c>
      <c r="D100" s="495"/>
      <c r="E100" s="495"/>
      <c r="F100" s="495">
        <f t="shared" si="75"/>
        <v>0</v>
      </c>
      <c r="G100" s="495"/>
      <c r="H100" s="495"/>
      <c r="I100" s="495">
        <f t="shared" si="91"/>
        <v>0</v>
      </c>
      <c r="J100" s="495"/>
      <c r="K100" s="495"/>
      <c r="L100" s="495">
        <f>SUM(M100:N100)</f>
        <v>0</v>
      </c>
      <c r="M100" s="495"/>
      <c r="N100" s="495"/>
      <c r="O100" s="495">
        <f>SUM(P100:Q100)</f>
        <v>0</v>
      </c>
      <c r="P100" s="495"/>
      <c r="Q100" s="495"/>
      <c r="R100" s="496"/>
    </row>
    <row r="101" spans="1:18" ht="82.8">
      <c r="A101" s="497" t="s">
        <v>787</v>
      </c>
      <c r="B101" s="498" t="s">
        <v>856</v>
      </c>
      <c r="C101" s="499">
        <f t="shared" ref="C101:D101" si="92">SUM(C102:C103)</f>
        <v>0</v>
      </c>
      <c r="D101" s="499">
        <f t="shared" si="92"/>
        <v>0</v>
      </c>
      <c r="E101" s="499">
        <v>0</v>
      </c>
      <c r="F101" s="499">
        <f t="shared" ref="F101:Q101" si="93">SUM(F102:F103)</f>
        <v>0</v>
      </c>
      <c r="G101" s="499">
        <f t="shared" si="93"/>
        <v>0</v>
      </c>
      <c r="H101" s="499">
        <v>0</v>
      </c>
      <c r="I101" s="499">
        <f t="shared" ref="I101:J101" si="94">SUM(I102:I103)</f>
        <v>0</v>
      </c>
      <c r="J101" s="499">
        <f t="shared" si="94"/>
        <v>0</v>
      </c>
      <c r="K101" s="499">
        <v>0</v>
      </c>
      <c r="L101" s="499">
        <f t="shared" si="93"/>
        <v>0</v>
      </c>
      <c r="M101" s="499">
        <f t="shared" si="93"/>
        <v>0</v>
      </c>
      <c r="N101" s="499">
        <f t="shared" si="93"/>
        <v>0</v>
      </c>
      <c r="O101" s="499">
        <f t="shared" si="93"/>
        <v>0</v>
      </c>
      <c r="P101" s="499">
        <f t="shared" si="93"/>
        <v>0</v>
      </c>
      <c r="Q101" s="499">
        <f t="shared" si="93"/>
        <v>0</v>
      </c>
      <c r="R101" s="496"/>
    </row>
    <row r="102" spans="1:18" ht="41.4">
      <c r="A102" s="493">
        <v>1</v>
      </c>
      <c r="B102" s="494" t="s">
        <v>857</v>
      </c>
      <c r="C102" s="495">
        <f>SUM(D102:E102)</f>
        <v>0</v>
      </c>
      <c r="D102" s="495"/>
      <c r="E102" s="495"/>
      <c r="F102" s="495">
        <f t="shared" si="75"/>
        <v>0</v>
      </c>
      <c r="G102" s="495"/>
      <c r="H102" s="495"/>
      <c r="I102" s="495">
        <f t="shared" ref="I102:I103" si="95">SUM(J102:K102)</f>
        <v>0</v>
      </c>
      <c r="J102" s="495"/>
      <c r="K102" s="495"/>
      <c r="L102" s="495">
        <f>SUM(M102:N102)</f>
        <v>0</v>
      </c>
      <c r="M102" s="495"/>
      <c r="N102" s="495"/>
      <c r="O102" s="495">
        <f>SUM(P102:Q102)</f>
        <v>0</v>
      </c>
      <c r="P102" s="495"/>
      <c r="Q102" s="495"/>
      <c r="R102" s="496"/>
    </row>
    <row r="103" spans="1:18" ht="41.4">
      <c r="A103" s="493">
        <v>2</v>
      </c>
      <c r="B103" s="494" t="s">
        <v>858</v>
      </c>
      <c r="C103" s="495">
        <f>SUM(D103:E103)</f>
        <v>0</v>
      </c>
      <c r="D103" s="495"/>
      <c r="E103" s="495"/>
      <c r="F103" s="495">
        <f t="shared" si="75"/>
        <v>0</v>
      </c>
      <c r="G103" s="495"/>
      <c r="H103" s="495"/>
      <c r="I103" s="495">
        <f t="shared" si="95"/>
        <v>0</v>
      </c>
      <c r="J103" s="495"/>
      <c r="K103" s="495"/>
      <c r="L103" s="495">
        <f>SUM(M103:N103)</f>
        <v>0</v>
      </c>
      <c r="M103" s="495"/>
      <c r="N103" s="495"/>
      <c r="O103" s="495">
        <f>SUM(P103:Q103)</f>
        <v>0</v>
      </c>
      <c r="P103" s="495"/>
      <c r="Q103" s="495"/>
      <c r="R103" s="496"/>
    </row>
    <row r="104" spans="1:18" ht="69">
      <c r="A104" s="497" t="s">
        <v>789</v>
      </c>
      <c r="B104" s="498" t="s">
        <v>859</v>
      </c>
      <c r="C104" s="499">
        <f t="shared" ref="C104:D104" si="96">SUM(C105:C111)</f>
        <v>0</v>
      </c>
      <c r="D104" s="499">
        <f t="shared" si="96"/>
        <v>0</v>
      </c>
      <c r="E104" s="499">
        <v>0</v>
      </c>
      <c r="F104" s="499">
        <f t="shared" ref="F104:Q104" si="97">SUM(F105:F111)</f>
        <v>0</v>
      </c>
      <c r="G104" s="499">
        <f t="shared" si="97"/>
        <v>0</v>
      </c>
      <c r="H104" s="499">
        <v>0</v>
      </c>
      <c r="I104" s="499">
        <f t="shared" ref="I104:J104" si="98">SUM(I105:I111)</f>
        <v>0</v>
      </c>
      <c r="J104" s="499">
        <f t="shared" si="98"/>
        <v>0</v>
      </c>
      <c r="K104" s="499">
        <v>0</v>
      </c>
      <c r="L104" s="499">
        <f t="shared" si="97"/>
        <v>0</v>
      </c>
      <c r="M104" s="499">
        <f t="shared" si="97"/>
        <v>0</v>
      </c>
      <c r="N104" s="499">
        <f t="shared" si="97"/>
        <v>0</v>
      </c>
      <c r="O104" s="499">
        <f t="shared" si="97"/>
        <v>0</v>
      </c>
      <c r="P104" s="499">
        <f t="shared" si="97"/>
        <v>0</v>
      </c>
      <c r="Q104" s="499">
        <f t="shared" si="97"/>
        <v>0</v>
      </c>
      <c r="R104" s="496"/>
    </row>
    <row r="105" spans="1:18" ht="82.8">
      <c r="A105" s="493">
        <v>1</v>
      </c>
      <c r="B105" s="494" t="s">
        <v>860</v>
      </c>
      <c r="C105" s="495">
        <f t="shared" ref="C105:C111" si="99">SUM(D105:E105)</f>
        <v>0</v>
      </c>
      <c r="D105" s="495"/>
      <c r="E105" s="495"/>
      <c r="F105" s="495">
        <f t="shared" si="75"/>
        <v>0</v>
      </c>
      <c r="G105" s="495"/>
      <c r="H105" s="495"/>
      <c r="I105" s="495">
        <f t="shared" ref="I105:I111" si="100">SUM(J105:K105)</f>
        <v>0</v>
      </c>
      <c r="J105" s="495"/>
      <c r="K105" s="495"/>
      <c r="L105" s="495">
        <f t="shared" ref="L105:L111" si="101">SUM(M105:N105)</f>
        <v>0</v>
      </c>
      <c r="M105" s="495"/>
      <c r="N105" s="495"/>
      <c r="O105" s="495">
        <f t="shared" ref="O105:O111" si="102">SUM(P105:Q105)</f>
        <v>0</v>
      </c>
      <c r="P105" s="495"/>
      <c r="Q105" s="495"/>
      <c r="R105" s="496"/>
    </row>
    <row r="106" spans="1:18" ht="82.8">
      <c r="A106" s="493">
        <v>2</v>
      </c>
      <c r="B106" s="494" t="s">
        <v>861</v>
      </c>
      <c r="C106" s="495">
        <f t="shared" si="99"/>
        <v>0</v>
      </c>
      <c r="D106" s="495"/>
      <c r="E106" s="495"/>
      <c r="F106" s="495">
        <f t="shared" si="75"/>
        <v>0</v>
      </c>
      <c r="G106" s="495"/>
      <c r="H106" s="495"/>
      <c r="I106" s="495">
        <f t="shared" si="100"/>
        <v>0</v>
      </c>
      <c r="J106" s="495"/>
      <c r="K106" s="495"/>
      <c r="L106" s="495">
        <f t="shared" si="101"/>
        <v>0</v>
      </c>
      <c r="M106" s="495"/>
      <c r="N106" s="495"/>
      <c r="O106" s="495">
        <f t="shared" si="102"/>
        <v>0</v>
      </c>
      <c r="P106" s="495"/>
      <c r="Q106" s="495"/>
      <c r="R106" s="496"/>
    </row>
    <row r="107" spans="1:18" ht="69">
      <c r="A107" s="493">
        <v>3</v>
      </c>
      <c r="B107" s="494" t="s">
        <v>862</v>
      </c>
      <c r="C107" s="495">
        <f t="shared" si="99"/>
        <v>0</v>
      </c>
      <c r="D107" s="495"/>
      <c r="E107" s="495"/>
      <c r="F107" s="495">
        <f t="shared" si="75"/>
        <v>0</v>
      </c>
      <c r="G107" s="495"/>
      <c r="H107" s="495"/>
      <c r="I107" s="495">
        <f t="shared" si="100"/>
        <v>0</v>
      </c>
      <c r="J107" s="495"/>
      <c r="K107" s="495"/>
      <c r="L107" s="495">
        <f t="shared" si="101"/>
        <v>0</v>
      </c>
      <c r="M107" s="495"/>
      <c r="N107" s="495"/>
      <c r="O107" s="495">
        <f t="shared" si="102"/>
        <v>0</v>
      </c>
      <c r="P107" s="495"/>
      <c r="Q107" s="495"/>
      <c r="R107" s="496"/>
    </row>
    <row r="108" spans="1:18" ht="55.2">
      <c r="A108" s="493">
        <v>4</v>
      </c>
      <c r="B108" s="494" t="s">
        <v>863</v>
      </c>
      <c r="C108" s="495">
        <f t="shared" si="99"/>
        <v>0</v>
      </c>
      <c r="D108" s="495"/>
      <c r="E108" s="495"/>
      <c r="F108" s="495">
        <f t="shared" si="75"/>
        <v>0</v>
      </c>
      <c r="G108" s="495"/>
      <c r="H108" s="495"/>
      <c r="I108" s="495">
        <f t="shared" si="100"/>
        <v>0</v>
      </c>
      <c r="J108" s="495"/>
      <c r="K108" s="495"/>
      <c r="L108" s="495">
        <f t="shared" si="101"/>
        <v>0</v>
      </c>
      <c r="M108" s="495"/>
      <c r="N108" s="495"/>
      <c r="O108" s="495">
        <f t="shared" si="102"/>
        <v>0</v>
      </c>
      <c r="P108" s="495"/>
      <c r="Q108" s="495"/>
      <c r="R108" s="496"/>
    </row>
    <row r="109" spans="1:18" ht="69">
      <c r="A109" s="493">
        <v>5</v>
      </c>
      <c r="B109" s="494" t="s">
        <v>864</v>
      </c>
      <c r="C109" s="495">
        <f t="shared" si="99"/>
        <v>0</v>
      </c>
      <c r="D109" s="495"/>
      <c r="E109" s="495"/>
      <c r="F109" s="495">
        <f t="shared" si="75"/>
        <v>0</v>
      </c>
      <c r="G109" s="495"/>
      <c r="H109" s="495"/>
      <c r="I109" s="495">
        <f t="shared" si="100"/>
        <v>0</v>
      </c>
      <c r="J109" s="495"/>
      <c r="K109" s="495"/>
      <c r="L109" s="495">
        <f t="shared" si="101"/>
        <v>0</v>
      </c>
      <c r="M109" s="495"/>
      <c r="N109" s="495"/>
      <c r="O109" s="495">
        <f t="shared" si="102"/>
        <v>0</v>
      </c>
      <c r="P109" s="495"/>
      <c r="Q109" s="495"/>
      <c r="R109" s="496"/>
    </row>
    <row r="110" spans="1:18" ht="69">
      <c r="A110" s="493">
        <v>6</v>
      </c>
      <c r="B110" s="494" t="s">
        <v>865</v>
      </c>
      <c r="C110" s="495">
        <f t="shared" si="99"/>
        <v>0</v>
      </c>
      <c r="D110" s="495"/>
      <c r="E110" s="495"/>
      <c r="F110" s="495">
        <f t="shared" si="75"/>
        <v>0</v>
      </c>
      <c r="G110" s="495"/>
      <c r="H110" s="495"/>
      <c r="I110" s="495">
        <f t="shared" si="100"/>
        <v>0</v>
      </c>
      <c r="J110" s="495"/>
      <c r="K110" s="495"/>
      <c r="L110" s="495">
        <f t="shared" si="101"/>
        <v>0</v>
      </c>
      <c r="M110" s="495"/>
      <c r="N110" s="495"/>
      <c r="O110" s="495">
        <f t="shared" si="102"/>
        <v>0</v>
      </c>
      <c r="P110" s="495"/>
      <c r="Q110" s="495"/>
      <c r="R110" s="496"/>
    </row>
    <row r="111" spans="1:18" ht="55.2">
      <c r="A111" s="493">
        <v>7</v>
      </c>
      <c r="B111" s="494" t="s">
        <v>866</v>
      </c>
      <c r="C111" s="495">
        <f t="shared" si="99"/>
        <v>0</v>
      </c>
      <c r="D111" s="495"/>
      <c r="E111" s="495"/>
      <c r="F111" s="495">
        <f t="shared" si="75"/>
        <v>0</v>
      </c>
      <c r="G111" s="495"/>
      <c r="H111" s="495"/>
      <c r="I111" s="495">
        <f t="shared" si="100"/>
        <v>0</v>
      </c>
      <c r="J111" s="495"/>
      <c r="K111" s="495"/>
      <c r="L111" s="495">
        <f t="shared" si="101"/>
        <v>0</v>
      </c>
      <c r="M111" s="495"/>
      <c r="N111" s="495"/>
      <c r="O111" s="495">
        <f t="shared" si="102"/>
        <v>0</v>
      </c>
      <c r="P111" s="495"/>
      <c r="Q111" s="495"/>
      <c r="R111" s="496"/>
    </row>
    <row r="112" spans="1:18" ht="96.6">
      <c r="A112" s="497" t="s">
        <v>791</v>
      </c>
      <c r="B112" s="498" t="s">
        <v>867</v>
      </c>
      <c r="C112" s="499">
        <f t="shared" ref="C112:D112" si="103">SUM(C113:C118)</f>
        <v>0</v>
      </c>
      <c r="D112" s="499">
        <f t="shared" si="103"/>
        <v>0</v>
      </c>
      <c r="E112" s="499">
        <v>0</v>
      </c>
      <c r="F112" s="499">
        <f t="shared" ref="F112:Q112" si="104">SUM(F113:F118)</f>
        <v>0</v>
      </c>
      <c r="G112" s="499">
        <f t="shared" si="104"/>
        <v>0</v>
      </c>
      <c r="H112" s="499">
        <v>0</v>
      </c>
      <c r="I112" s="499">
        <f t="shared" ref="I112:J112" si="105">SUM(I113:I118)</f>
        <v>0</v>
      </c>
      <c r="J112" s="499">
        <f t="shared" si="105"/>
        <v>0</v>
      </c>
      <c r="K112" s="499">
        <v>0</v>
      </c>
      <c r="L112" s="499">
        <f t="shared" si="104"/>
        <v>0</v>
      </c>
      <c r="M112" s="499">
        <f t="shared" si="104"/>
        <v>0</v>
      </c>
      <c r="N112" s="499">
        <f t="shared" si="104"/>
        <v>0</v>
      </c>
      <c r="O112" s="499">
        <f t="shared" si="104"/>
        <v>0</v>
      </c>
      <c r="P112" s="499">
        <f t="shared" si="104"/>
        <v>0</v>
      </c>
      <c r="Q112" s="499">
        <f t="shared" si="104"/>
        <v>0</v>
      </c>
      <c r="R112" s="496"/>
    </row>
    <row r="113" spans="1:18" ht="55.2">
      <c r="A113" s="493">
        <v>1</v>
      </c>
      <c r="B113" s="494" t="s">
        <v>868</v>
      </c>
      <c r="C113" s="495">
        <f t="shared" ref="C113:C118" si="106">SUM(D113:E113)</f>
        <v>0</v>
      </c>
      <c r="D113" s="495"/>
      <c r="E113" s="495"/>
      <c r="F113" s="495">
        <f t="shared" si="75"/>
        <v>0</v>
      </c>
      <c r="G113" s="495"/>
      <c r="H113" s="495"/>
      <c r="I113" s="495">
        <f t="shared" ref="I113:I118" si="107">SUM(J113:K113)</f>
        <v>0</v>
      </c>
      <c r="J113" s="495"/>
      <c r="K113" s="495"/>
      <c r="L113" s="495">
        <f t="shared" ref="L113:L118" si="108">SUM(M113:N113)</f>
        <v>0</v>
      </c>
      <c r="M113" s="495"/>
      <c r="N113" s="495"/>
      <c r="O113" s="495">
        <f t="shared" ref="O113:O118" si="109">SUM(P113:Q113)</f>
        <v>0</v>
      </c>
      <c r="P113" s="495"/>
      <c r="Q113" s="495"/>
      <c r="R113" s="496"/>
    </row>
    <row r="114" spans="1:18" ht="82.8">
      <c r="A114" s="493">
        <v>2</v>
      </c>
      <c r="B114" s="494" t="s">
        <v>869</v>
      </c>
      <c r="C114" s="495">
        <f t="shared" si="106"/>
        <v>0</v>
      </c>
      <c r="D114" s="495"/>
      <c r="E114" s="495"/>
      <c r="F114" s="495">
        <f t="shared" si="75"/>
        <v>0</v>
      </c>
      <c r="G114" s="495"/>
      <c r="H114" s="495"/>
      <c r="I114" s="495">
        <f t="shared" si="107"/>
        <v>0</v>
      </c>
      <c r="J114" s="495"/>
      <c r="K114" s="495"/>
      <c r="L114" s="495">
        <f t="shared" si="108"/>
        <v>0</v>
      </c>
      <c r="M114" s="495"/>
      <c r="N114" s="495"/>
      <c r="O114" s="495">
        <f t="shared" si="109"/>
        <v>0</v>
      </c>
      <c r="P114" s="495"/>
      <c r="Q114" s="495"/>
      <c r="R114" s="496"/>
    </row>
    <row r="115" spans="1:18" ht="55.2">
      <c r="A115" s="493">
        <v>3</v>
      </c>
      <c r="B115" s="494" t="s">
        <v>870</v>
      </c>
      <c r="C115" s="495">
        <f t="shared" si="106"/>
        <v>0</v>
      </c>
      <c r="D115" s="495"/>
      <c r="E115" s="495"/>
      <c r="F115" s="495">
        <f t="shared" si="75"/>
        <v>0</v>
      </c>
      <c r="G115" s="495"/>
      <c r="H115" s="495"/>
      <c r="I115" s="495">
        <f t="shared" si="107"/>
        <v>0</v>
      </c>
      <c r="J115" s="495"/>
      <c r="K115" s="495"/>
      <c r="L115" s="495">
        <f t="shared" si="108"/>
        <v>0</v>
      </c>
      <c r="M115" s="495"/>
      <c r="N115" s="495"/>
      <c r="O115" s="495">
        <f t="shared" si="109"/>
        <v>0</v>
      </c>
      <c r="P115" s="495"/>
      <c r="Q115" s="495"/>
      <c r="R115" s="496"/>
    </row>
    <row r="116" spans="1:18" ht="55.2">
      <c r="A116" s="493">
        <v>4</v>
      </c>
      <c r="B116" s="494" t="s">
        <v>871</v>
      </c>
      <c r="C116" s="495">
        <f t="shared" si="106"/>
        <v>0</v>
      </c>
      <c r="D116" s="495"/>
      <c r="E116" s="495"/>
      <c r="F116" s="495">
        <f t="shared" si="75"/>
        <v>0</v>
      </c>
      <c r="G116" s="495"/>
      <c r="H116" s="495"/>
      <c r="I116" s="495">
        <f t="shared" si="107"/>
        <v>0</v>
      </c>
      <c r="J116" s="495"/>
      <c r="K116" s="495"/>
      <c r="L116" s="495">
        <f t="shared" si="108"/>
        <v>0</v>
      </c>
      <c r="M116" s="495"/>
      <c r="N116" s="495"/>
      <c r="O116" s="495">
        <f t="shared" si="109"/>
        <v>0</v>
      </c>
      <c r="P116" s="495"/>
      <c r="Q116" s="495"/>
      <c r="R116" s="496"/>
    </row>
    <row r="117" spans="1:18" ht="41.4">
      <c r="A117" s="493">
        <v>5</v>
      </c>
      <c r="B117" s="494" t="s">
        <v>872</v>
      </c>
      <c r="C117" s="495">
        <f t="shared" si="106"/>
        <v>0</v>
      </c>
      <c r="D117" s="495"/>
      <c r="E117" s="495"/>
      <c r="F117" s="495">
        <f t="shared" si="75"/>
        <v>0</v>
      </c>
      <c r="G117" s="495"/>
      <c r="H117" s="495"/>
      <c r="I117" s="495">
        <f t="shared" si="107"/>
        <v>0</v>
      </c>
      <c r="J117" s="495"/>
      <c r="K117" s="495"/>
      <c r="L117" s="495">
        <f t="shared" si="108"/>
        <v>0</v>
      </c>
      <c r="M117" s="495"/>
      <c r="N117" s="495"/>
      <c r="O117" s="495">
        <f t="shared" si="109"/>
        <v>0</v>
      </c>
      <c r="P117" s="495"/>
      <c r="Q117" s="495"/>
      <c r="R117" s="496"/>
    </row>
    <row r="118" spans="1:18" ht="82.8">
      <c r="A118" s="493">
        <v>6</v>
      </c>
      <c r="B118" s="494" t="s">
        <v>873</v>
      </c>
      <c r="C118" s="495">
        <f t="shared" si="106"/>
        <v>0</v>
      </c>
      <c r="D118" s="495"/>
      <c r="E118" s="495"/>
      <c r="F118" s="495">
        <f t="shared" si="75"/>
        <v>0</v>
      </c>
      <c r="G118" s="495"/>
      <c r="H118" s="495"/>
      <c r="I118" s="495">
        <f t="shared" si="107"/>
        <v>0</v>
      </c>
      <c r="J118" s="495"/>
      <c r="K118" s="495"/>
      <c r="L118" s="495">
        <f t="shared" si="108"/>
        <v>0</v>
      </c>
      <c r="M118" s="495"/>
      <c r="N118" s="495"/>
      <c r="O118" s="495">
        <f t="shared" si="109"/>
        <v>0</v>
      </c>
      <c r="P118" s="495"/>
      <c r="Q118" s="495"/>
      <c r="R118" s="496"/>
    </row>
    <row r="119" spans="1:18" ht="55.2">
      <c r="A119" s="497" t="s">
        <v>793</v>
      </c>
      <c r="B119" s="498" t="s">
        <v>874</v>
      </c>
      <c r="C119" s="499">
        <f t="shared" ref="C119:D119" si="110">SUM(C120:C124)</f>
        <v>0</v>
      </c>
      <c r="D119" s="499">
        <f t="shared" si="110"/>
        <v>0</v>
      </c>
      <c r="E119" s="499">
        <v>0</v>
      </c>
      <c r="F119" s="499">
        <f t="shared" ref="F119:Q119" si="111">SUM(F120:F124)</f>
        <v>0</v>
      </c>
      <c r="G119" s="499">
        <f t="shared" si="111"/>
        <v>0</v>
      </c>
      <c r="H119" s="499">
        <v>0</v>
      </c>
      <c r="I119" s="499">
        <f t="shared" ref="I119:J119" si="112">SUM(I120:I124)</f>
        <v>0</v>
      </c>
      <c r="J119" s="499">
        <f t="shared" si="112"/>
        <v>0</v>
      </c>
      <c r="K119" s="499">
        <v>0</v>
      </c>
      <c r="L119" s="499">
        <f t="shared" si="111"/>
        <v>0</v>
      </c>
      <c r="M119" s="499">
        <f t="shared" si="111"/>
        <v>0</v>
      </c>
      <c r="N119" s="499">
        <f t="shared" si="111"/>
        <v>0</v>
      </c>
      <c r="O119" s="499">
        <f t="shared" si="111"/>
        <v>0</v>
      </c>
      <c r="P119" s="499">
        <f t="shared" si="111"/>
        <v>0</v>
      </c>
      <c r="Q119" s="499">
        <f t="shared" si="111"/>
        <v>0</v>
      </c>
      <c r="R119" s="496"/>
    </row>
    <row r="120" spans="1:18" ht="41.4">
      <c r="A120" s="493">
        <v>1</v>
      </c>
      <c r="B120" s="494" t="s">
        <v>875</v>
      </c>
      <c r="C120" s="495">
        <f>SUM(D120:E120)</f>
        <v>0</v>
      </c>
      <c r="D120" s="495"/>
      <c r="E120" s="495"/>
      <c r="F120" s="495">
        <f t="shared" si="75"/>
        <v>0</v>
      </c>
      <c r="G120" s="495"/>
      <c r="H120" s="495"/>
      <c r="I120" s="495">
        <f t="shared" ref="I120:I124" si="113">SUM(J120:K120)</f>
        <v>0</v>
      </c>
      <c r="J120" s="495"/>
      <c r="K120" s="495"/>
      <c r="L120" s="495">
        <f>SUM(M120:N120)</f>
        <v>0</v>
      </c>
      <c r="M120" s="495"/>
      <c r="N120" s="495"/>
      <c r="O120" s="495">
        <f>SUM(P120:Q120)</f>
        <v>0</v>
      </c>
      <c r="P120" s="495"/>
      <c r="Q120" s="495"/>
      <c r="R120" s="496"/>
    </row>
    <row r="121" spans="1:18" ht="55.2">
      <c r="A121" s="493">
        <v>2</v>
      </c>
      <c r="B121" s="494" t="s">
        <v>876</v>
      </c>
      <c r="C121" s="495">
        <f>SUM(D121:E121)</f>
        <v>0</v>
      </c>
      <c r="D121" s="495"/>
      <c r="E121" s="495"/>
      <c r="F121" s="495">
        <f t="shared" si="75"/>
        <v>0</v>
      </c>
      <c r="G121" s="495"/>
      <c r="H121" s="495"/>
      <c r="I121" s="495">
        <f t="shared" si="113"/>
        <v>0</v>
      </c>
      <c r="J121" s="495"/>
      <c r="K121" s="495"/>
      <c r="L121" s="495">
        <f>SUM(M121:N121)</f>
        <v>0</v>
      </c>
      <c r="M121" s="495"/>
      <c r="N121" s="495"/>
      <c r="O121" s="495">
        <f>SUM(P121:Q121)</f>
        <v>0</v>
      </c>
      <c r="P121" s="495"/>
      <c r="Q121" s="495"/>
      <c r="R121" s="496"/>
    </row>
    <row r="122" spans="1:18" ht="27.6">
      <c r="A122" s="493">
        <v>3</v>
      </c>
      <c r="B122" s="494" t="s">
        <v>877</v>
      </c>
      <c r="C122" s="495">
        <f>SUM(D122:E122)</f>
        <v>0</v>
      </c>
      <c r="D122" s="495"/>
      <c r="E122" s="495"/>
      <c r="F122" s="495">
        <f t="shared" si="75"/>
        <v>0</v>
      </c>
      <c r="G122" s="495"/>
      <c r="H122" s="495"/>
      <c r="I122" s="495">
        <f t="shared" si="113"/>
        <v>0</v>
      </c>
      <c r="J122" s="495"/>
      <c r="K122" s="495"/>
      <c r="L122" s="495">
        <f>SUM(M122:N122)</f>
        <v>0</v>
      </c>
      <c r="M122" s="495"/>
      <c r="N122" s="495"/>
      <c r="O122" s="495">
        <f>SUM(P122:Q122)</f>
        <v>0</v>
      </c>
      <c r="P122" s="495"/>
      <c r="Q122" s="495"/>
      <c r="R122" s="496"/>
    </row>
    <row r="123" spans="1:18" ht="55.2">
      <c r="A123" s="493">
        <v>4</v>
      </c>
      <c r="B123" s="494" t="s">
        <v>878</v>
      </c>
      <c r="C123" s="495">
        <f>SUM(D123:E123)</f>
        <v>0</v>
      </c>
      <c r="D123" s="495"/>
      <c r="E123" s="495"/>
      <c r="F123" s="495">
        <f t="shared" si="75"/>
        <v>0</v>
      </c>
      <c r="G123" s="495"/>
      <c r="H123" s="495"/>
      <c r="I123" s="495">
        <f t="shared" si="113"/>
        <v>0</v>
      </c>
      <c r="J123" s="495"/>
      <c r="K123" s="495"/>
      <c r="L123" s="495">
        <f>SUM(M123:N123)</f>
        <v>0</v>
      </c>
      <c r="M123" s="495"/>
      <c r="N123" s="495"/>
      <c r="O123" s="495">
        <f>SUM(P123:Q123)</f>
        <v>0</v>
      </c>
      <c r="P123" s="495"/>
      <c r="Q123" s="495"/>
      <c r="R123" s="496"/>
    </row>
    <row r="124" spans="1:18" ht="55.2">
      <c r="A124" s="493">
        <v>5</v>
      </c>
      <c r="B124" s="494" t="s">
        <v>879</v>
      </c>
      <c r="C124" s="495">
        <f>SUM(D124:E124)</f>
        <v>0</v>
      </c>
      <c r="D124" s="495"/>
      <c r="E124" s="495"/>
      <c r="F124" s="495">
        <f t="shared" si="75"/>
        <v>0</v>
      </c>
      <c r="G124" s="495"/>
      <c r="H124" s="495"/>
      <c r="I124" s="495">
        <f t="shared" si="113"/>
        <v>0</v>
      </c>
      <c r="J124" s="495"/>
      <c r="K124" s="495"/>
      <c r="L124" s="495">
        <f>SUM(M124:N124)</f>
        <v>0</v>
      </c>
      <c r="M124" s="495"/>
      <c r="N124" s="495"/>
      <c r="O124" s="495">
        <f>SUM(P124:Q124)</f>
        <v>0</v>
      </c>
      <c r="P124" s="495"/>
      <c r="Q124" s="495"/>
      <c r="R124" s="496"/>
    </row>
    <row r="125" spans="1:18" ht="41.4">
      <c r="A125" s="497" t="s">
        <v>797</v>
      </c>
      <c r="B125" s="498" t="s">
        <v>880</v>
      </c>
      <c r="C125" s="499">
        <f t="shared" ref="C125:D125" si="114">SUM(C126:C127)</f>
        <v>0</v>
      </c>
      <c r="D125" s="499">
        <f t="shared" si="114"/>
        <v>0</v>
      </c>
      <c r="E125" s="499">
        <v>0</v>
      </c>
      <c r="F125" s="499">
        <f t="shared" ref="F125:Q125" si="115">SUM(F126:F127)</f>
        <v>0</v>
      </c>
      <c r="G125" s="499">
        <f t="shared" si="115"/>
        <v>0</v>
      </c>
      <c r="H125" s="499">
        <v>0</v>
      </c>
      <c r="I125" s="499">
        <f t="shared" ref="I125:J125" si="116">SUM(I126:I127)</f>
        <v>0</v>
      </c>
      <c r="J125" s="499">
        <f t="shared" si="116"/>
        <v>0</v>
      </c>
      <c r="K125" s="499">
        <v>0</v>
      </c>
      <c r="L125" s="499">
        <f t="shared" si="115"/>
        <v>0</v>
      </c>
      <c r="M125" s="499">
        <f t="shared" si="115"/>
        <v>0</v>
      </c>
      <c r="N125" s="499">
        <f t="shared" si="115"/>
        <v>0</v>
      </c>
      <c r="O125" s="499">
        <f t="shared" si="115"/>
        <v>0</v>
      </c>
      <c r="P125" s="499">
        <f t="shared" si="115"/>
        <v>0</v>
      </c>
      <c r="Q125" s="499">
        <f t="shared" si="115"/>
        <v>0</v>
      </c>
      <c r="R125" s="496"/>
    </row>
    <row r="126" spans="1:18" ht="55.2">
      <c r="A126" s="493">
        <v>1</v>
      </c>
      <c r="B126" s="494" t="s">
        <v>881</v>
      </c>
      <c r="C126" s="495">
        <f>SUM(D126:E126)</f>
        <v>0</v>
      </c>
      <c r="D126" s="495"/>
      <c r="E126" s="495"/>
      <c r="F126" s="495">
        <f t="shared" si="75"/>
        <v>0</v>
      </c>
      <c r="G126" s="495"/>
      <c r="H126" s="495"/>
      <c r="I126" s="495">
        <f t="shared" ref="I126:I127" si="117">SUM(J126:K126)</f>
        <v>0</v>
      </c>
      <c r="J126" s="495"/>
      <c r="K126" s="495"/>
      <c r="L126" s="495">
        <f>SUM(M126:N126)</f>
        <v>0</v>
      </c>
      <c r="M126" s="495"/>
      <c r="N126" s="495"/>
      <c r="O126" s="495">
        <f>SUM(P126:Q126)</f>
        <v>0</v>
      </c>
      <c r="P126" s="495"/>
      <c r="Q126" s="495"/>
      <c r="R126" s="496"/>
    </row>
    <row r="127" spans="1:18" ht="41.4">
      <c r="A127" s="493">
        <v>2</v>
      </c>
      <c r="B127" s="494" t="s">
        <v>882</v>
      </c>
      <c r="C127" s="495">
        <f>SUM(D127:E127)</f>
        <v>0</v>
      </c>
      <c r="D127" s="495"/>
      <c r="E127" s="495"/>
      <c r="F127" s="495">
        <f t="shared" si="75"/>
        <v>0</v>
      </c>
      <c r="G127" s="495"/>
      <c r="H127" s="495"/>
      <c r="I127" s="495">
        <f t="shared" si="117"/>
        <v>0</v>
      </c>
      <c r="J127" s="495"/>
      <c r="K127" s="495"/>
      <c r="L127" s="495">
        <f>SUM(M127:N127)</f>
        <v>0</v>
      </c>
      <c r="M127" s="495"/>
      <c r="N127" s="495"/>
      <c r="O127" s="495">
        <f>SUM(P127:Q127)</f>
        <v>0</v>
      </c>
      <c r="P127" s="495"/>
      <c r="Q127" s="495"/>
      <c r="R127" s="496"/>
    </row>
    <row r="128" spans="1:18" ht="82.8">
      <c r="A128" s="497" t="s">
        <v>883</v>
      </c>
      <c r="B128" s="498" t="s">
        <v>884</v>
      </c>
      <c r="C128" s="499">
        <f t="shared" ref="C128:D128" si="118">SUM(C129:C133)</f>
        <v>23.950000000000003</v>
      </c>
      <c r="D128" s="499">
        <f t="shared" si="118"/>
        <v>23.950000000000003</v>
      </c>
      <c r="E128" s="499">
        <v>0</v>
      </c>
      <c r="F128" s="499">
        <f t="shared" ref="F128:Q128" si="119">SUM(F129:F133)</f>
        <v>100</v>
      </c>
      <c r="G128" s="499">
        <f t="shared" si="119"/>
        <v>100</v>
      </c>
      <c r="H128" s="499">
        <v>0</v>
      </c>
      <c r="I128" s="499">
        <f t="shared" ref="I128:J128" si="120">SUM(I129:I133)</f>
        <v>100</v>
      </c>
      <c r="J128" s="499">
        <f t="shared" si="120"/>
        <v>100</v>
      </c>
      <c r="K128" s="499">
        <v>0</v>
      </c>
      <c r="L128" s="499">
        <f t="shared" si="119"/>
        <v>0</v>
      </c>
      <c r="M128" s="499">
        <f t="shared" si="119"/>
        <v>0</v>
      </c>
      <c r="N128" s="499">
        <f t="shared" si="119"/>
        <v>0</v>
      </c>
      <c r="O128" s="499">
        <f t="shared" si="119"/>
        <v>50.14</v>
      </c>
      <c r="P128" s="499">
        <f t="shared" si="119"/>
        <v>50.14</v>
      </c>
      <c r="Q128" s="499">
        <f t="shared" si="119"/>
        <v>0</v>
      </c>
      <c r="R128" s="496"/>
    </row>
    <row r="129" spans="1:18" ht="69">
      <c r="A129" s="493">
        <v>1</v>
      </c>
      <c r="B129" s="494" t="s">
        <v>885</v>
      </c>
      <c r="C129" s="503">
        <f>SUM(D129:E129)</f>
        <v>23.950000000000003</v>
      </c>
      <c r="D129" s="503">
        <v>23.950000000000003</v>
      </c>
      <c r="E129" s="503"/>
      <c r="F129" s="495">
        <f t="shared" si="75"/>
        <v>100</v>
      </c>
      <c r="G129" s="503">
        <v>100</v>
      </c>
      <c r="H129" s="503"/>
      <c r="I129" s="495">
        <f t="shared" ref="I129:I133" si="121">SUM(J129:K129)</f>
        <v>100</v>
      </c>
      <c r="J129" s="503">
        <v>100</v>
      </c>
      <c r="K129" s="503"/>
      <c r="L129" s="503">
        <f>SUM(M129:N129)</f>
        <v>0</v>
      </c>
      <c r="M129" s="503"/>
      <c r="N129" s="503"/>
      <c r="O129" s="504">
        <f>SUM(P129:Q129)</f>
        <v>50.14</v>
      </c>
      <c r="P129" s="504">
        <v>50.14</v>
      </c>
      <c r="Q129" s="504"/>
      <c r="R129" s="505"/>
    </row>
    <row r="130" spans="1:18" ht="55.2">
      <c r="A130" s="493">
        <v>2</v>
      </c>
      <c r="B130" s="494" t="s">
        <v>886</v>
      </c>
      <c r="C130" s="503">
        <f>SUM(D130:E130)</f>
        <v>0</v>
      </c>
      <c r="D130" s="503"/>
      <c r="E130" s="503"/>
      <c r="F130" s="495">
        <f t="shared" si="75"/>
        <v>0</v>
      </c>
      <c r="G130" s="503"/>
      <c r="H130" s="503"/>
      <c r="I130" s="495">
        <f t="shared" si="121"/>
        <v>0</v>
      </c>
      <c r="J130" s="503"/>
      <c r="K130" s="503"/>
      <c r="L130" s="503">
        <f>SUM(M130:N130)</f>
        <v>0</v>
      </c>
      <c r="M130" s="503"/>
      <c r="N130" s="503"/>
      <c r="O130" s="504">
        <f>SUM(P130:Q130)</f>
        <v>0</v>
      </c>
      <c r="P130" s="504"/>
      <c r="Q130" s="504"/>
      <c r="R130" s="505"/>
    </row>
    <row r="131" spans="1:18" ht="55.2">
      <c r="A131" s="493">
        <v>3</v>
      </c>
      <c r="B131" s="494" t="s">
        <v>887</v>
      </c>
      <c r="C131" s="503">
        <f>SUM(D131:E131)</f>
        <v>0</v>
      </c>
      <c r="D131" s="503"/>
      <c r="E131" s="503"/>
      <c r="F131" s="495">
        <f t="shared" si="75"/>
        <v>0</v>
      </c>
      <c r="G131" s="503"/>
      <c r="H131" s="503"/>
      <c r="I131" s="495">
        <f t="shared" si="121"/>
        <v>0</v>
      </c>
      <c r="J131" s="503"/>
      <c r="K131" s="503"/>
      <c r="L131" s="503">
        <f>SUM(M131:N131)</f>
        <v>0</v>
      </c>
      <c r="M131" s="503"/>
      <c r="N131" s="503"/>
      <c r="O131" s="503">
        <f>SUM(P131:Q131)</f>
        <v>0</v>
      </c>
      <c r="P131" s="503"/>
      <c r="Q131" s="503"/>
      <c r="R131" s="505"/>
    </row>
    <row r="132" spans="1:18" ht="69">
      <c r="A132" s="493">
        <v>4</v>
      </c>
      <c r="B132" s="494" t="s">
        <v>888</v>
      </c>
      <c r="C132" s="503">
        <f>SUM(D132:E132)</f>
        <v>0</v>
      </c>
      <c r="D132" s="503"/>
      <c r="E132" s="503"/>
      <c r="F132" s="495">
        <f t="shared" si="75"/>
        <v>0</v>
      </c>
      <c r="G132" s="503"/>
      <c r="H132" s="503"/>
      <c r="I132" s="495">
        <f t="shared" si="121"/>
        <v>0</v>
      </c>
      <c r="J132" s="503"/>
      <c r="K132" s="503"/>
      <c r="L132" s="503">
        <f>SUM(M132:N132)</f>
        <v>0</v>
      </c>
      <c r="M132" s="503"/>
      <c r="N132" s="503"/>
      <c r="O132" s="503">
        <f>SUM(P132:Q132)</f>
        <v>0</v>
      </c>
      <c r="P132" s="503"/>
      <c r="Q132" s="503"/>
      <c r="R132" s="505"/>
    </row>
    <row r="133" spans="1:18" ht="41.4">
      <c r="A133" s="506">
        <v>5</v>
      </c>
      <c r="B133" s="507" t="s">
        <v>889</v>
      </c>
      <c r="C133" s="508">
        <f>SUM(D133:E133)</f>
        <v>0</v>
      </c>
      <c r="D133" s="508"/>
      <c r="E133" s="508"/>
      <c r="F133" s="495">
        <f t="shared" si="75"/>
        <v>0</v>
      </c>
      <c r="G133" s="508"/>
      <c r="H133" s="508"/>
      <c r="I133" s="495">
        <f t="shared" si="121"/>
        <v>0</v>
      </c>
      <c r="J133" s="508"/>
      <c r="K133" s="508"/>
      <c r="L133" s="508">
        <f>SUM(M133:N133)</f>
        <v>0</v>
      </c>
      <c r="M133" s="508"/>
      <c r="N133" s="508"/>
      <c r="O133" s="508">
        <f>SUM(P133:Q133)</f>
        <v>0</v>
      </c>
      <c r="P133" s="508"/>
      <c r="Q133" s="508"/>
      <c r="R133" s="509"/>
    </row>
  </sheetData>
  <mergeCells count="27">
    <mergeCell ref="Q1:R1"/>
    <mergeCell ref="A2:R2"/>
    <mergeCell ref="A3:R3"/>
    <mergeCell ref="P4:R4"/>
    <mergeCell ref="A5:A8"/>
    <mergeCell ref="B5:B8"/>
    <mergeCell ref="C5:E5"/>
    <mergeCell ref="F5:H5"/>
    <mergeCell ref="I5:K5"/>
    <mergeCell ref="L5:N5"/>
    <mergeCell ref="O5:Q5"/>
    <mergeCell ref="R5:R8"/>
    <mergeCell ref="C6:C8"/>
    <mergeCell ref="D6:D8"/>
    <mergeCell ref="E6:E8"/>
    <mergeCell ref="F6:F8"/>
    <mergeCell ref="G6:G8"/>
    <mergeCell ref="H6:H8"/>
    <mergeCell ref="I6:I8"/>
    <mergeCell ref="J6:J8"/>
    <mergeCell ref="Q6:Q8"/>
    <mergeCell ref="K6:K8"/>
    <mergeCell ref="L6:L8"/>
    <mergeCell ref="M6:M8"/>
    <mergeCell ref="N6:N8"/>
    <mergeCell ref="O6:O8"/>
    <mergeCell ref="P6:P8"/>
  </mergeCells>
  <printOptions horizontalCentered="1"/>
  <pageMargins left="0.19685039370078741" right="0.19685039370078741" top="0.74803149606299213" bottom="0.35433070866141736"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dell</cp:lastModifiedBy>
  <cp:lastPrinted>2023-11-14T09:15:13Z</cp:lastPrinted>
  <dcterms:created xsi:type="dcterms:W3CDTF">1996-10-14T23:33:28Z</dcterms:created>
  <dcterms:modified xsi:type="dcterms:W3CDTF">2023-11-14T09:15:16Z</dcterms:modified>
</cp:coreProperties>
</file>